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gő\Desktop\Szolgáltatási tervek_2022\"/>
    </mc:Choice>
  </mc:AlternateContent>
  <xr:revisionPtr revIDLastSave="0" documentId="13_ncr:1_{E19A42B6-6CC4-44A1-B709-5B288E9D069F}" xr6:coauthVersionLast="47" xr6:coauthVersionMax="47" xr10:uidLastSave="{00000000-0000-0000-0000-000000000000}"/>
  <bookViews>
    <workbookView xWindow="-120" yWindow="-120" windowWidth="29040" windowHeight="15840" xr2:uid="{3126B6FF-C0B8-474D-87C8-B7BCB444F9ED}"/>
  </bookViews>
  <sheets>
    <sheet name="Alapadatok" sheetId="4" r:id="rId1"/>
    <sheet name="Művelődő közösség" sheetId="2" r:id="rId2"/>
    <sheet name="Társadalmi részvétel" sheetId="3" r:id="rId3"/>
    <sheet name="Tanulás" sheetId="9" r:id="rId4"/>
    <sheet name="Hagyományos értékek" sheetId="5" r:id="rId5"/>
    <sheet name="Amatőr alkotótevékenység" sheetId="6" r:id="rId6"/>
    <sheet name="Tehetséggondozás" sheetId="7" r:id="rId7"/>
    <sheet name="Gazdaságfejlesztés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8" l="1"/>
  <c r="G12" i="7"/>
  <c r="G6" i="6"/>
  <c r="G23" i="5"/>
  <c r="G8" i="9"/>
  <c r="G16" i="3"/>
  <c r="G13" i="2"/>
</calcChain>
</file>

<file path=xl/sharedStrings.xml><?xml version="1.0" encoding="utf-8"?>
<sst xmlns="http://schemas.openxmlformats.org/spreadsheetml/2006/main" count="404" uniqueCount="239">
  <si>
    <t>Alapadatok</t>
  </si>
  <si>
    <t>Tárgyév</t>
  </si>
  <si>
    <t>Település neve</t>
  </si>
  <si>
    <t>Megye</t>
  </si>
  <si>
    <t>Település típusa - község, nagyközség, város, megyei jogú város, fővárosi kerület</t>
  </si>
  <si>
    <t>A település állandó lakónépessége (fő)</t>
  </si>
  <si>
    <t>A közművelődési alapszolgáltatás ellátásának módja (közösségi színtér / intézmény / közművelődési intézmény / közművelődési megállapodás</t>
  </si>
  <si>
    <t>Közművelődési közösségi színtér neve</t>
  </si>
  <si>
    <t>Közművelődési közösségi színtér címe</t>
  </si>
  <si>
    <t>Közművelődési intézmény neve</t>
  </si>
  <si>
    <t>Közművelődési intézmény székhely címe</t>
  </si>
  <si>
    <t>Ellátott alapszolgáltatások a település hatályos közművelődési rendeletével egyezően</t>
  </si>
  <si>
    <t>Felelős vezető telefonszáma</t>
  </si>
  <si>
    <t>Felelős vezető e-mail címe</t>
  </si>
  <si>
    <t>Kitöltő neve és beosztása</t>
  </si>
  <si>
    <t>Kitöltő telefonszáma</t>
  </si>
  <si>
    <t>Kitöltő e-mail címe</t>
  </si>
  <si>
    <t>Művelődő közösségek létrejöttének elősegítése, működésük támogatása, fejlődésük segítése, a közművelődési tevékenységek és a művelődő közösségek számára helyszín biztosítása</t>
  </si>
  <si>
    <t>Szolgáltatási terv 20/2018. (VII.9.) EMMI rendelet 3. § (2)</t>
  </si>
  <si>
    <t>A közösségi tevékenység megnevezése</t>
  </si>
  <si>
    <t>A közösségi tevékenység célja</t>
  </si>
  <si>
    <t>A közösségi tevékenység rendszeressége vagy tervezett időpontja</t>
  </si>
  <si>
    <t>A közösségi tevékenységben részt vevők tervezett száma (fő)</t>
  </si>
  <si>
    <t>A közösségi tevékenység helyszíne/helyszínei (nem kötelező elem)</t>
  </si>
  <si>
    <t>A közösségi tevékenységben a helyi lakosság részvételi módja</t>
  </si>
  <si>
    <t>Állami normatíva</t>
  </si>
  <si>
    <t>Állami normatíva összesen:</t>
  </si>
  <si>
    <t>A közösségi és társadalmi részvétel fejlesztése</t>
  </si>
  <si>
    <t>Az egész életre kiterjedő tanulás feltételeinek biztosítása</t>
  </si>
  <si>
    <t>A hagyományos közösségi kulturális értékek átörökítése feltételeinek biztosítása</t>
  </si>
  <si>
    <t>Az amatőr alkotó- és előadó-művészeti tevékenység feltételeinek biztosítása</t>
  </si>
  <si>
    <t>A tehetséggondozás- és fejlesztés feltételeinek biztosítása</t>
  </si>
  <si>
    <t>Budapest</t>
  </si>
  <si>
    <t>Pest megye</t>
  </si>
  <si>
    <t>fővárosi kerület - XV. Kerület</t>
  </si>
  <si>
    <t>1157 Budapest, Zsókavár utca 15.</t>
  </si>
  <si>
    <t>Újpalota lakónépessége: 36.000 fő</t>
  </si>
  <si>
    <t>Kanga Klub</t>
  </si>
  <si>
    <t>Újpalotai Közösségi Ház (XV. Zsókavár u. 15.)</t>
  </si>
  <si>
    <t>Kiállítások</t>
  </si>
  <si>
    <t>Újpalota Kvíz</t>
  </si>
  <si>
    <t>ismeretterjesztés</t>
  </si>
  <si>
    <t>ismeretterjesztés, közösségépítés, szórakoztatás</t>
  </si>
  <si>
    <t>Ismeretterjesztő előadások</t>
  </si>
  <si>
    <t>minőségi családi program biztosítása</t>
  </si>
  <si>
    <t>hagyományőrzés, minőségi családi program biztosítása</t>
  </si>
  <si>
    <t>Családi kézműves játszóház</t>
  </si>
  <si>
    <t>70 fő</t>
  </si>
  <si>
    <t>120 fő</t>
  </si>
  <si>
    <t>közösségi együttlét biztosítása, szórakoztatás</t>
  </si>
  <si>
    <t>Húsvéti tojásfa kiállítás</t>
  </si>
  <si>
    <t>hagyományőrzés, közösségépítés</t>
  </si>
  <si>
    <t>Felnőtt színházi előadás</t>
  </si>
  <si>
    <t xml:space="preserve">minőségi családi program, színházi előadás biztosítása, színházba járás kultúrájának elsajátítása, értékközvetítés </t>
  </si>
  <si>
    <t>Szociális kompetencia fejlesztése, értékközvetítés</t>
  </si>
  <si>
    <t>Újpalotai Közösségi Ház (1157 Budapest, Zsókavár utca 15.)</t>
  </si>
  <si>
    <t>Újpalotai Napok</t>
  </si>
  <si>
    <t>közösségi találkozási alkalom biztosítása, közösségi élmény megélése, szórakoztatás</t>
  </si>
  <si>
    <t>ANNO - Felnőtt színházi előadás</t>
  </si>
  <si>
    <t>hagyományőrzés, tehetséggondozás</t>
  </si>
  <si>
    <t>80-100 fő</t>
  </si>
  <si>
    <t>Budapest, 15.kerület, Újpalota, Fő tér</t>
  </si>
  <si>
    <t>Újpalotai Nyári Játékok</t>
  </si>
  <si>
    <t>Budapest, 15.kerület, Salkaházi Sára templom udvara</t>
  </si>
  <si>
    <t>közösségi találkozási alkalom biztosítása, minőségi program biztosítása, közösségi élmény megélése, szórakoztatás</t>
  </si>
  <si>
    <t>Nosztalgia Klub</t>
  </si>
  <si>
    <t>idős korúak számára közösségi együttlét biztosítása</t>
  </si>
  <si>
    <t>Hatha jóga</t>
  </si>
  <si>
    <t>Torna hölgyeknek</t>
  </si>
  <si>
    <t>Capoeira</t>
  </si>
  <si>
    <t>Kerekítő</t>
  </si>
  <si>
    <t>Közgyűlések</t>
  </si>
  <si>
    <t>Kulturális alapú gazdaságfejlesztés</t>
  </si>
  <si>
    <t>Terem bérbeadása egyéb eseményekre/rendezvényekre</t>
  </si>
  <si>
    <t>Közösségi együttlét biztosítása</t>
  </si>
  <si>
    <t>Közösségi együttlét biztosítása, lakossági igények kielégítése</t>
  </si>
  <si>
    <t>harmonikus családi élet támogatása, értékközvetítés, közösségépítés</t>
  </si>
  <si>
    <t>Zöld Klub, XV. Hartyán köz 3.</t>
  </si>
  <si>
    <t>Zöld Klub XV.Hartyán köz 3.</t>
  </si>
  <si>
    <t>Kártyások</t>
  </si>
  <si>
    <t>egészséges életmód népszerűsítése, minőségi program az ifjúsági korosztály számára, tehetséggondozás</t>
  </si>
  <si>
    <t>egészséges életmód népszerűsítése, lakossági igény kielégítése, közösségi együttlét biztosítása</t>
  </si>
  <si>
    <t>egészséges életmód népszerűsítése</t>
  </si>
  <si>
    <t>60 fő</t>
  </si>
  <si>
    <t xml:space="preserve">Bűvész Tábor </t>
  </si>
  <si>
    <t>bűvészet iránt érdeklődő gyermekek tehetséggondozása</t>
  </si>
  <si>
    <t>12 fő</t>
  </si>
  <si>
    <t>Séta-Tér Tábor</t>
  </si>
  <si>
    <t>ismeretterjesztés, tudományosan megalapozott ismeretek terjesztése, művészi befogadás folyamatának segítése</t>
  </si>
  <si>
    <t>Budapest belváros</t>
  </si>
  <si>
    <t>12 fő /alkalom</t>
  </si>
  <si>
    <t>10 fő / alkalom</t>
  </si>
  <si>
    <t>egészséges életmód népszerűsítése, közösségi együttlét biztosítása idős korúak számára</t>
  </si>
  <si>
    <t>egészséges életmód népszerűsítése, közösségi együttlét biztosítása fiatal korosztály számára, hagyományőrzés megteremtése idegen kultúra iránt, értékközvetítés</t>
  </si>
  <si>
    <t>Mesterségünk Címere Tábor</t>
  </si>
  <si>
    <t>Zöld Klub XV. Hartyán köz 3.</t>
  </si>
  <si>
    <t>15 fő</t>
  </si>
  <si>
    <t>2000 fő</t>
  </si>
  <si>
    <t>Gyermekszínházi előadás</t>
  </si>
  <si>
    <t>Újpalotai Közösségi Ház Zsókavár Galériája (XV. Zsókavár u. 15.)</t>
  </si>
  <si>
    <t xml:space="preserve"> 12 fő</t>
  </si>
  <si>
    <t>egészséges életmódra nevelés, tehetséggondozás</t>
  </si>
  <si>
    <t xml:space="preserve">Zöld Klub XV. Hartyán köz 3. </t>
  </si>
  <si>
    <t>film-és képzőművészet iránt érdeklődő gyermekek tehetséggondozása</t>
  </si>
  <si>
    <t>3500 fő</t>
  </si>
  <si>
    <t>Újpalotai Közösségi Ház 1157 Budapest, Zsókavár utca 15.</t>
  </si>
  <si>
    <t>10 alkalom</t>
  </si>
  <si>
    <t>ADVENT - Mézeskalács Meseváros és Mikulás-fogat és Adventi játszóház  Újpalotán</t>
  </si>
  <si>
    <t>Nosztalgia Szilveszter</t>
  </si>
  <si>
    <t>minőségi program biztosítása idősödö korosztály számára</t>
  </si>
  <si>
    <t>100 fő</t>
  </si>
  <si>
    <t>Segítsd az iskoládat! Iskolai vetélkedő</t>
  </si>
  <si>
    <t>1 alkalom</t>
  </si>
  <si>
    <t>ismeretterjesztés, értékközvetítés</t>
  </si>
  <si>
    <t>térítésmentes</t>
  </si>
  <si>
    <t xml:space="preserve">térítés </t>
  </si>
  <si>
    <t>térítés</t>
  </si>
  <si>
    <t>Gergely Barbara telephelyvezető 06-70/459-8764</t>
  </si>
  <si>
    <t>06-70/459-8764</t>
  </si>
  <si>
    <t>minőségi családi program, színházba járás kultúrájának elsajátítása, értékközvetítés</t>
  </si>
  <si>
    <t>150 fő</t>
  </si>
  <si>
    <t>Csokonai Nonprofit Kft. - Újpalotai Közösségi Ház</t>
  </si>
  <si>
    <t xml:space="preserve">Csokonai Nonprofit Kft. </t>
  </si>
  <si>
    <t>gergely.barbara@csokonai15.hu</t>
  </si>
  <si>
    <t>Gergely Barbara intézményegység-vezető, kulturális szervező</t>
  </si>
  <si>
    <t>Ritmikus gimnasztika</t>
  </si>
  <si>
    <t>keddenként 16.15-17.30-ig iskolások), keddenként 17.30-18.30-ig (óvodások)</t>
  </si>
  <si>
    <t>18 alkalom: 01.25., 02.08., 02.22., 03.08., 03.22., 04.05., 04.19., 05.03., 05.17., 05.31., 06.07., 09.06., 09.20., 10.04., 10.18., 11.15., 11.29., 12.13. (kéthetente keddenként 18-20-ig)</t>
  </si>
  <si>
    <t>Latinity</t>
  </si>
  <si>
    <t>keddenként 19.30-20.30-ig</t>
  </si>
  <si>
    <t>8 fő /alkalom</t>
  </si>
  <si>
    <t>13 fő / alkalom</t>
  </si>
  <si>
    <t>csütörtökönként haladó csoport 17-19-ig, kezdő csoport 19-21-ig</t>
  </si>
  <si>
    <t>hétfőn és szerdán 14-15-ig</t>
  </si>
  <si>
    <t xml:space="preserve">csütörtökönként 19-20.30-ig </t>
  </si>
  <si>
    <t>keddenként, szerdánként és  csütörtökönként (12-17-ig)</t>
  </si>
  <si>
    <t>Bibliai Szabadegyetem</t>
  </si>
  <si>
    <t>ismeretterjesztés, közösségépítés, élethosszig tartó tanulás</t>
  </si>
  <si>
    <t>Szendergés c. színházi előadás  (Az Aranyszamár Színház érzéknyítő előadása középiskolás csoportoknak)</t>
  </si>
  <si>
    <t xml:space="preserve">2022. május 6. </t>
  </si>
  <si>
    <t>Pepita Play Back Társulat előadása</t>
  </si>
  <si>
    <t>ismeretterjesztés, értékközvetítés, közösségfejlesztés, metálhigiénés kondicionálás</t>
  </si>
  <si>
    <t>2022. május 7.</t>
  </si>
  <si>
    <t>Mimó és Csipek a városban (Bábozd Zöldre Környezeti Nevelési Egyesület)</t>
  </si>
  <si>
    <t>értékközvetítés, ismeretterjesztés, élményközpontú környezeti nevelés</t>
  </si>
  <si>
    <t>Újpalotai Közösségi Ház mellett, Fő tér (Esőhelyszín: 1157 Zsókavár u.15.)</t>
  </si>
  <si>
    <t>Öko kalandok játéktár és kézműves foglalkozások</t>
  </si>
  <si>
    <t>Újpalota, Fő tér</t>
  </si>
  <si>
    <t>havonta 2 alkalom</t>
  </si>
  <si>
    <t>30 fő</t>
  </si>
  <si>
    <t>egészséges életmódra nevelés, környezettudatosság</t>
  </si>
  <si>
    <t>2022. április 2.</t>
  </si>
  <si>
    <t>38 alkalom szerdánként</t>
  </si>
  <si>
    <t>800 fő</t>
  </si>
  <si>
    <t>149 alkalom</t>
  </si>
  <si>
    <t>3800 fő</t>
  </si>
  <si>
    <t>500 fő</t>
  </si>
  <si>
    <t>szabadtéri rendezvény</t>
  </si>
  <si>
    <t>Gyereknap (ez közös kerületi rendezvény, minden intézményegység részt vesz)</t>
  </si>
  <si>
    <t>Vacsora fehérben a Boldog Salkaházi Sára templom udvarán</t>
  </si>
  <si>
    <t>2022. május 29.</t>
  </si>
  <si>
    <t>350 fő</t>
  </si>
  <si>
    <t>szabadtéri rendezvény a Boldog Salkaházi Sára templom udvarán</t>
  </si>
  <si>
    <t xml:space="preserve">Kanga Tábor </t>
  </si>
  <si>
    <t>2022. augusztus 22-26.</t>
  </si>
  <si>
    <t>közösségépítés, értékközvetítés</t>
  </si>
  <si>
    <t xml:space="preserve">09.27., 10.25., 11.22., </t>
  </si>
  <si>
    <t>2022. június 20-24.</t>
  </si>
  <si>
    <t>2022. július 4-8.</t>
  </si>
  <si>
    <t>Ritmikus gimnasztika és Modern tánc  Tábor II.</t>
  </si>
  <si>
    <t>Ritmikus gimnasztika és Modern tánc  Tábor I.</t>
  </si>
  <si>
    <t>14 fő</t>
  </si>
  <si>
    <t>Hoki és korcsolya tábor I.</t>
  </si>
  <si>
    <t>Hoki és korcsolya tábor II.</t>
  </si>
  <si>
    <t>25 fő</t>
  </si>
  <si>
    <t>térítés / terembérlet</t>
  </si>
  <si>
    <t>Zöld Klub (XV. Hartyán köz 3.)</t>
  </si>
  <si>
    <t>2022. július 25-29.</t>
  </si>
  <si>
    <t>2022. július 18-22.</t>
  </si>
  <si>
    <t>20 fő</t>
  </si>
  <si>
    <t>Napraforgó népmese és kézműves tábor</t>
  </si>
  <si>
    <t>2022. június 27-július 1.</t>
  </si>
  <si>
    <t>hagyományőrzés, népi monda és mesevilág megismerése, ismeretszerzés</t>
  </si>
  <si>
    <t>2022. július 4-július 8.</t>
  </si>
  <si>
    <t>10 fő</t>
  </si>
  <si>
    <t>2022. január 23.</t>
  </si>
  <si>
    <t>A magyar kultúra napja: Alma együttes koncertje</t>
  </si>
  <si>
    <t>2022. január 22.</t>
  </si>
  <si>
    <t>165 fő</t>
  </si>
  <si>
    <t xml:space="preserve">A magyar kultúra napja: Mikszáth Kálmán-Fabók Mariann: A fekete kakas </t>
  </si>
  <si>
    <t>5 alkalom (02.19., 04.02., 09.24., 11.5., 12.17.)</t>
  </si>
  <si>
    <t>10 alkalom: 02.26., 04.02., 05.01., 05.29.,,10.08.,11.12.,11.26.,12.03.,12.10.,12.17.</t>
  </si>
  <si>
    <t>Kale Lulugyi koncert</t>
  </si>
  <si>
    <t>2022. április 9.</t>
  </si>
  <si>
    <t>közösségi együttlét biztosítása, szórakoztatás a Roma világnap alkalmából</t>
  </si>
  <si>
    <t>80 fő</t>
  </si>
  <si>
    <t xml:space="preserve">70 fő </t>
  </si>
  <si>
    <t>Fő tér</t>
  </si>
  <si>
    <t>2022. december 31.</t>
  </si>
  <si>
    <t>2500 fő</t>
  </si>
  <si>
    <t>2022. június 10-12.</t>
  </si>
  <si>
    <t>1000-1250 fő</t>
  </si>
  <si>
    <t>3 alkalom: 02.12., 03.05., 10.08.</t>
  </si>
  <si>
    <t>Hangfoglaló koncertek</t>
  </si>
  <si>
    <t>2 alkalom: 10.15., 12.03</t>
  </si>
  <si>
    <t>hagyományőrzés, értékközvetítés, népi mesterségek átadása</t>
  </si>
  <si>
    <t>2022. november 12.</t>
  </si>
  <si>
    <t>2022. november 17.</t>
  </si>
  <si>
    <t>ANNO Művészeti Hét - Érzékenyítő színházi előadás iskolai csoportok részére</t>
  </si>
  <si>
    <t xml:space="preserve">2022. december 3. </t>
  </si>
  <si>
    <t xml:space="preserve"> 7 alkalom: 04.30., 05.07., 06.18., 07.10., 10.22., 11.19., 12.03.</t>
  </si>
  <si>
    <t>amatőr és képzőművészek, illetve helyi kötődésű művészek számára bemutatkozási lehetőség biztosítása</t>
  </si>
  <si>
    <t>Reneszánsz ember</t>
  </si>
  <si>
    <t>3 alkalom: 09.10., 10.22., 11.19.</t>
  </si>
  <si>
    <t>2450 fő</t>
  </si>
  <si>
    <t>Kanga rendezvények - Babaszínház</t>
  </si>
  <si>
    <t>2 alkalom: 04.30., 10.22.</t>
  </si>
  <si>
    <t xml:space="preserve">Kanga rendezvények - ÖKO Kanga </t>
  </si>
  <si>
    <t>Irodalmi Rádió író-olvasó találkozó</t>
  </si>
  <si>
    <t>6 alkalom: 02.19, 03.20., 05.14., 09.17., 10.29., 11.26.</t>
  </si>
  <si>
    <t>780 fő</t>
  </si>
  <si>
    <t>tehetséggondozás, irodalmi imseretek, készségek fejlesztése</t>
  </si>
  <si>
    <t>2022. július 11-15.</t>
  </si>
  <si>
    <t>Majális (összefogással minden intézményegység közös szervezése)</t>
  </si>
  <si>
    <t>minőségi családi program biztosítása, közösségi együttlét biztosítása, szórakoztatás</t>
  </si>
  <si>
    <t>2022. május 1.</t>
  </si>
  <si>
    <t>49 alkalom</t>
  </si>
  <si>
    <t>péntekenként 17-21-ig 35 alkalom</t>
  </si>
  <si>
    <t>240 fő</t>
  </si>
  <si>
    <t>400 fő</t>
  </si>
  <si>
    <t>28 alkalom, szerdánként 17.30-19.30-ig</t>
  </si>
  <si>
    <t>450 fő</t>
  </si>
  <si>
    <t xml:space="preserve">80 fő </t>
  </si>
  <si>
    <t>térítés/terembérlet</t>
  </si>
  <si>
    <t>Közművelődési megállapodás</t>
  </si>
  <si>
    <t>1153 Budapest, Bocskai u.1-3.</t>
  </si>
  <si>
    <t xml:space="preserve">1 alkalom, 2022. júliusában </t>
  </si>
  <si>
    <t xml:space="preserve">Animációs-Filmes Tábor </t>
  </si>
  <si>
    <r>
      <rPr>
        <sz val="10"/>
        <rFont val="Arial"/>
        <family val="2"/>
        <charset val="238"/>
      </rPr>
      <t>A települési önkormányzat kötelező, helyi közművelődési feladatainak intézményes ellátásáért felelős gazdasági társaság.</t>
    </r>
    <r>
      <rPr>
        <sz val="10"/>
        <color theme="1"/>
        <rFont val="Arial"/>
        <family val="2"/>
        <charset val="238"/>
      </rPr>
      <t xml:space="preserve">
A Csokonai Nonprofit Kft. a muzeális intézményekről, a nyilvános könyvtári ellátásról és a közművelődésről szóló 1997. évi CXL. törvény 76. § (3) bekezdése alapján az alábbi közművelődési alapszolgáltatásokat látja el:
• művelődő közösségek létrejöttének elősegítése, működésük támogatása, fejlődésük segítése, a közművelődési tevékenységek és a művelődő közösségek számára helyszín biztosítása,
• a közösségi és társadalmi részvétel fejlesztése,
• az egész életre kiterjedő tanulás feltételeinek biztosítása,
• a hagyományos közösségi kulturális értékek átörökítése feltételeinek biztosítása,
• az amatőr alkotó- és előadó-művészeti tevékenység feltételeinek biztosítása,
• a tehetséggondozás- és fejlesztés feltételeinek biztosítása, valamint
• a kulturális alapú gazdaságfejlesztés.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</si>
</sst>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1" xfId="1" applyBorder="1" applyAlignment="1">
      <alignment horizontal="left" vertical="center"/>
    </xf>
    <xf numFmtId="16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2438400</xdr:colOff>
      <xdr:row>18</xdr:row>
      <xdr:rowOff>161924</xdr:rowOff>
    </xdr:from>
    <xdr:to>
      <xdr:col>1</xdr:col>
      <xdr:colOff>4114805</xdr:colOff>
      <xdr:row>23</xdr:row>
      <xdr:rowOff>0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6F7A5D1B-7EB2-4217-80DB-626C39E867C5}"/>
            </a:ext>
          </a:extLst>
        </xdr:cNvPr>
        <xdr:cNvGrpSpPr/>
      </xdr:nvGrpSpPr>
      <xdr:grpSpPr>
        <a:xfrm>
          <a:off x="6705600" y="6657974"/>
          <a:ext cx="1676405" cy="64770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0C5BA87A-26DA-4878-8BBE-52EF13650F3A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CDA2D464-4253-4FAF-B2AF-548EAE76F43D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DC6A596E-58DD-498E-AF2F-C340AF3F5FA0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B389F8AF-5044-4749-B3F6-08DBE40D341F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570BC96D-F9E2-443F-8F21-9B1045403B4F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208A50D8-1B4F-4618-801E-1FFD3AF73678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C2566B43-AE78-44E5-8199-F3FEBC549659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8434EA5D-4B2F-438C-8C32-12902E87FEA4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90D8733C-B664-4DF5-AA8F-9804AD1B6117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5D16A7E0-0CCB-44E7-9A80-B78D4BBE610A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18892037-5618-4153-9519-DEF59C0B1D19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0E4F7605-A6E8-4ABC-86D3-9664C918822C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1B77E0F0-77CE-40BF-B89A-646D65D79ED6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C52EE794-5FE8-407D-9648-86A43FCAD497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99C5AC29-2FD2-43C5-BB7F-A849E4D75CD4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5AB7B7E6-D118-4311-A270-7215BE2C08BF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6CC23952-4DC3-415C-90EC-65D94170BEBB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394DD1E1-01AC-4D7A-8EAE-D2D2F24C9D9A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0BDB2929-87C4-4CEE-9FA8-5E9844162526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9AC1BCF5-9F69-4352-B9E4-955D16F20372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8773DA49-EC42-4403-BF01-4932FBED7D3A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A4CC1886-E8FE-4B19-8B80-BA85B56025A0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0B65D072-F595-4904-B372-AD07801CAA0C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50BEB77F-DECA-42FA-A8AB-7955003B116B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87C1342A-7C3A-4EC8-800A-321BD80EA365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3EE9BCC6-9E70-4BBB-A8B6-FE4606E359BD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0BB5B5FD-5075-4F2E-A6F2-BB303F30C6C4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695325</xdr:colOff>
      <xdr:row>14</xdr:row>
      <xdr:rowOff>19049</xdr:rowOff>
    </xdr:from>
    <xdr:to>
      <xdr:col>6</xdr:col>
      <xdr:colOff>1162055</xdr:colOff>
      <xdr:row>17</xdr:row>
      <xdr:rowOff>142875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93EBFB8E-B190-469D-9DB5-A7A2B734CD46}"/>
            </a:ext>
          </a:extLst>
        </xdr:cNvPr>
        <xdr:cNvGrpSpPr/>
      </xdr:nvGrpSpPr>
      <xdr:grpSpPr>
        <a:xfrm>
          <a:off x="6743700" y="10420349"/>
          <a:ext cx="1676405" cy="60960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A2E2B04E-7A0E-41FF-BEE0-5A55683E7082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47CCDCFF-20C6-41D8-B2D9-17CCAD227EEA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BF160F73-29DB-4052-AF06-F7D9F3F40A98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279322A5-591B-4BE1-A4B1-8689E8CBE8C0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413E5FBA-C5CC-4CCA-A341-C81C65DC58B1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5DF1028E-1474-4E46-8CE8-75A9BEDBC252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F3B59B56-0AA3-483B-ADFF-CD3F42EA18BA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3492B75C-6F40-4A12-9EEC-4D326E916958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611D8502-A5C3-4A9C-BBFA-3CF766ECEC62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4987C290-C6AB-4E87-B883-5FD8F6538F10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7FCF35DA-4CAE-4FBA-A34A-7F0D89E1BF41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1C0D2485-6C4C-46FC-BB93-351DE40C4F96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85791D1B-4C21-4A90-8AA0-8E6CA9C28FF3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44363BEA-95DF-4199-A4F5-0798A7157152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A225529D-B046-4CD0-B150-94ED89C2F54D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D7AD2A7E-E1E1-4332-9B38-FA7348AD3093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0A9ABA84-40E4-4772-BE85-02ACE51DF89A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4E1F0881-8396-4587-820B-52A35554B05F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C5439AAA-F984-4FC9-B044-0CE2733B3ABE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4373FFFB-4FF7-4E2B-B6A1-AD27E1832E8E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1B3CB7C1-DFAA-427F-B92C-E0EEE6F56435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3EEB23B6-23CF-4FAA-93CE-58800BF8EC72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4CBB424F-DF68-4C4B-AA52-5338B46BB21B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04EF39DD-2108-4546-ADE9-1B733E3073F5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1B314453-D233-4F74-8809-06E9C10EE29A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8ED64051-5780-4F91-9405-C584F6FA76C8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D971ACE4-E84E-47B2-838C-CE1CB4D1584D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695325</xdr:colOff>
      <xdr:row>17</xdr:row>
      <xdr:rowOff>38100</xdr:rowOff>
    </xdr:from>
    <xdr:to>
      <xdr:col>6</xdr:col>
      <xdr:colOff>1162055</xdr:colOff>
      <xdr:row>21</xdr:row>
      <xdr:rowOff>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E2BC0BE7-F441-4EBB-A456-709F981BE035}"/>
            </a:ext>
          </a:extLst>
        </xdr:cNvPr>
        <xdr:cNvGrpSpPr/>
      </xdr:nvGrpSpPr>
      <xdr:grpSpPr>
        <a:xfrm>
          <a:off x="6743700" y="9915525"/>
          <a:ext cx="1676405" cy="60960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55458B3C-7982-415A-BC29-D09AA55AFBA0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27B88FFC-6C21-4524-9CBC-36721C14757F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B248BCE7-7532-48B6-9641-5329BD112829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A4079202-C31B-4A2C-8618-6CF490977541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C916CC8C-EC74-47ED-BE57-4121BFD62BA8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F6F759F4-4821-4106-90F2-8AA6342CDEC8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49065279-4F20-4192-9CEF-EA94D2BDC03F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2A2B8481-EE94-40A0-824D-8C47520BF73F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D7318783-CD2A-4415-BFEF-77E45D380787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1604151C-A994-4476-8374-36EA8CD2F3A3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7A9E3B1B-1CA5-4080-B4F1-2E08795B634E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062661D3-62EF-4F97-9716-E89DDDB547AF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547F0BEE-833B-45F2-B3E1-A1E26994E0C3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DB63025E-246A-45AB-9E78-B8D2A4639626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DEBF66DD-DE16-4B26-85A8-365FCB64376F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4C011E11-76BB-407B-9B78-60D23703B3F0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37470755-EE43-49D7-B355-F0598702BF3A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17854F26-C673-4B3B-AE29-1A27016CCBF7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8E755949-0C34-46D5-8E78-3DD68ED48D76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18380C68-CE76-4D72-B5FB-1DB6471AA9BD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1369B93E-051C-48F3-B2B1-BDDFBA710C48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BA83F7A6-3646-4C9B-98F5-90C488CB54E8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A396727A-B8A6-4F95-BF61-DBA6D66E47F4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C8EC4ECC-32A2-4D46-8503-7B036E253F1B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53E01F50-31BB-456D-BF05-FE2B8FA585B9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A29D9C48-F683-43D3-A69B-CB63EA3CA848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FCB7A749-8E2D-4BA5-A8E1-A742C8A3626D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9</xdr:row>
      <xdr:rowOff>19050</xdr:rowOff>
    </xdr:from>
    <xdr:to>
      <xdr:col>6</xdr:col>
      <xdr:colOff>1181105</xdr:colOff>
      <xdr:row>12</xdr:row>
      <xdr:rowOff>142876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D5169424-CB3C-46E7-8FFD-F7531A50F536}"/>
            </a:ext>
          </a:extLst>
        </xdr:cNvPr>
        <xdr:cNvGrpSpPr/>
      </xdr:nvGrpSpPr>
      <xdr:grpSpPr>
        <a:xfrm>
          <a:off x="7400925" y="4181475"/>
          <a:ext cx="1676405" cy="60960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1C9424DC-02DC-4106-A295-492F02B25473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DDBC14EE-053B-4898-85A7-05507B924EE7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B3FC9F15-DD32-4B6C-831C-9A3A001A458B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914D7DF8-ACCC-4E39-9159-3681130F824A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ADFE8443-E3D3-4AB5-ABAC-BA3ACF2E5151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2350CCE5-5935-4E09-A487-03E9A39816DE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602B59B6-D395-4A61-976B-7A2911547F90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00177D3E-1913-46B3-8DA8-8B975FA1E2B1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B7FCBA1D-381C-4A81-AC0B-34512FEF1764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B683A264-16BE-4C6E-8FAF-8A2C173200F0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83FE4877-8759-427A-9EC9-0197AB177DA9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36F90D02-1ABF-41E9-8E26-BD442495C36B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075B4412-2913-4BBE-B5CE-B0ECD45CD720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5288F3B2-8808-48B8-AFD1-9AEFEECFBDA0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0A392DC6-ABAC-4CC8-A4F7-AC9E44723793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FF73BBD3-004F-4AA4-84E0-EF0EEA4D14EB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E76C3F60-84B8-47D3-A8E5-B5D1A34D2B76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A30D8D93-1BCA-4715-8555-FCCA3E79EB05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5367D7F9-A8BD-4278-B707-BDD3B1697BB6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B6AD464B-8809-4B4A-9FC9-5C033647B811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72A6DE5B-C113-44C5-9F81-A0D9135E779D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6ACD2C69-1293-43FD-8A74-21007661CA45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5417380C-ED0D-49A0-876E-2F7104B1CEF6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B0F554E4-F206-4675-BEB5-88BA40FA6F14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2239F837-464F-499B-9D0A-7B3B937AC3E3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9F51F19D-4EC4-482B-A2B1-35BC0D046321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1018BAE6-2F6D-46B0-B0F1-84664F737B7A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24</xdr:row>
      <xdr:rowOff>28575</xdr:rowOff>
    </xdr:from>
    <xdr:to>
      <xdr:col>6</xdr:col>
      <xdr:colOff>1181105</xdr:colOff>
      <xdr:row>27</xdr:row>
      <xdr:rowOff>152401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7FC05A05-F644-4F7F-BA42-5112E41387FC}"/>
            </a:ext>
          </a:extLst>
        </xdr:cNvPr>
        <xdr:cNvGrpSpPr/>
      </xdr:nvGrpSpPr>
      <xdr:grpSpPr>
        <a:xfrm>
          <a:off x="6829425" y="14925675"/>
          <a:ext cx="1676405" cy="60960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463F8D5D-E87B-417D-B0FE-781B9578B155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4273F69C-E93D-4CFD-8200-75AA3B7EE47F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F0B2E9AE-E369-48AA-932B-DF221EC5499A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074265A7-FD3F-4EB7-8F34-566C66A715A1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628E0F58-CA62-4B01-9657-7AB3660736FA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2D8956D3-84B9-4056-A3AE-8A5F733CF0A1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F809604E-2C3C-4488-8707-B91B275C04EE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A90880BE-B62A-4692-86B0-75B6CAC09D06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26F19CAD-6649-4065-8821-BE9A55DEBE00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D505D033-7D8E-4A5F-B09C-F3ED8CB06FCD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D4AE0BC0-A278-4D7D-A708-E6F4A396028E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15264EAA-B755-46F4-8223-C4A8AE589A28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E4657800-8D8D-487A-8A20-8D37BFECD1E4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0E5446D8-AF52-4ED6-8092-CEE0974A9EEC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FD448FA0-C71A-4BF4-8E73-079A03BC459C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22A30680-5DE1-4029-89B8-2793A6291B92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8A712A73-B648-4053-A39D-A3F259E63EE2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0386A0BC-880C-4568-B78C-CD98C7D7B31F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C5F331B4-DB96-4C46-BFEE-FD15D872A18D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3B02F561-25A6-4836-9971-B3C1F635D715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95546F0A-F64E-443C-BB6E-39E8BE582119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01B6CF3D-5A10-45B0-8C49-65EE45E23DC7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BAD3F638-ECDD-4A48-8D48-02855B20E42E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58B51171-7BD2-4EC6-B102-ADFFDE9E5271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AD8B80FE-D026-4889-8D14-B6CA2F442E36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8DB6BE7F-B4D4-492B-802B-40BA5A404930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059D48BE-CE74-4CD1-B1B7-6A32822A1531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7</xdr:row>
      <xdr:rowOff>28575</xdr:rowOff>
    </xdr:from>
    <xdr:to>
      <xdr:col>6</xdr:col>
      <xdr:colOff>1181105</xdr:colOff>
      <xdr:row>10</xdr:row>
      <xdr:rowOff>152401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55FA50EE-65E5-4AA3-AE9D-3722A459A23B}"/>
            </a:ext>
          </a:extLst>
        </xdr:cNvPr>
        <xdr:cNvGrpSpPr/>
      </xdr:nvGrpSpPr>
      <xdr:grpSpPr>
        <a:xfrm>
          <a:off x="6762750" y="2085975"/>
          <a:ext cx="1676405" cy="60960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602753F9-E2D7-4244-A7A9-CDCB88C147A6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CA9463B1-E619-4DE2-AAFD-EC3D0B037FB4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09193B1B-3EE6-46F5-81EF-56F1A6C7A3BB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2E46AD39-9FDF-4CFD-A3CC-6223B014640E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EC684918-8868-4527-AAB2-1205A5ADC9B0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0D2F3AE0-3F19-42CE-916C-EA4453290C57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59ACD6A6-2EA3-4D02-9950-376973B1F889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9D80CCB9-BEA0-4BE5-91BD-8C80A4F8F0E8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795ED611-E49C-4329-AF3D-B20707FD97BD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29914AEB-2176-4A25-9A6D-93825DE7B13C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D3F83744-DC5A-4BE5-B508-D131E1352E15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0079C0A8-102C-4006-8D30-DB747D79265B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CB25417B-0BBB-47C5-8921-EF6E2741236D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AC980216-8AB9-4992-B44A-1EB15DD70453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0528D5D1-D744-4581-AD04-D01D2D6C7DD6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FE4C5E67-1111-4161-BBD8-401907AC6645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AE77884A-5331-4BCA-A820-C87EE53D9A87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07369C41-CA2B-42F8-A713-DBFD59AB7A00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163344E8-9AD3-47B2-B689-251C275C7E19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513A9B39-4CE6-4E2B-8BD4-BA324F100BA8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86AB0C13-BAD6-4C5D-8C38-E6583A480CB1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3F9144C7-3CD5-448E-87DF-C392026538D3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AF90FAF8-17EC-403D-A802-1CB75CA78E24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7CEC4315-7C2B-4EE2-BA04-F1289F3817BD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2FB6E5F5-9050-4F17-B523-927792B1A853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F4755330-186B-4F4A-B5AE-955147BA71BA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4ADD3994-EA71-4E69-9A37-CFA146EE5DF3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13</xdr:row>
      <xdr:rowOff>9525</xdr:rowOff>
    </xdr:from>
    <xdr:to>
      <xdr:col>6</xdr:col>
      <xdr:colOff>1171580</xdr:colOff>
      <xdr:row>16</xdr:row>
      <xdr:rowOff>133351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A8DBCCF8-DAB4-47C5-89CE-5FFD91ED90BA}"/>
            </a:ext>
          </a:extLst>
        </xdr:cNvPr>
        <xdr:cNvGrpSpPr/>
      </xdr:nvGrpSpPr>
      <xdr:grpSpPr>
        <a:xfrm>
          <a:off x="7162800" y="6648450"/>
          <a:ext cx="1676405" cy="60960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BB148AF3-DFB0-4403-A6B7-CD1A59ABC58E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2B42AA42-CF91-4E4A-87C6-903B5B0A7B2B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645B4938-89CE-4577-AD8F-7A5402CA6FAA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89381FEE-4C7D-47D7-9578-D06B0D6D87BA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02FD3D3E-E638-4558-A648-979F52849411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7449CEA4-93D8-4FA6-88BE-B44A543833D7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20A6D64E-5DE9-4AF0-A919-533E786CC4AA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F8B6D640-8018-42C3-8588-4F251A3DB8B4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0B1FA24D-26A2-44B9-8269-1FC2523642BA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5D5E0F14-5121-4CB7-A978-FC9488CF3A68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D4CDC5B3-330E-4296-BEB2-4029F368EB04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1A598AB5-66E1-4BB0-8FC3-2B6FE674A522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873AFD88-14C8-4568-9971-43D501FB77B2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04BE466F-08D8-49F6-9F0A-4BF8F5C044F2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502EE2D1-BE10-47D7-9E22-BADCF2117A93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F8393990-CF3A-4079-8AA7-EB73C5FEBA97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AA838377-9E84-497A-9118-BD00B00327A8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6E71A871-23FE-4671-B011-F151757C77E2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4A7215F2-7D0E-4F4A-817D-5E4571A07621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A85D8825-30B2-46BE-9EF9-89D139718D08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B0D18B86-689D-4DE0-84AA-8B5EC097E78A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BC6B8335-D741-4D43-B1B5-0A0139BA67B9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69E05773-FA2F-4FED-AAB0-2FE61F4CF3FC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40EB7EF6-ED38-4181-9D2E-3BF1BB7810F4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AAC37DCD-456F-4A7B-9F27-326E6ABADCD5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5B50F056-764F-4E76-90FB-A8C3B3A38C29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D13B5C59-1823-4228-A56D-D13199C515D8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10</xdr:row>
      <xdr:rowOff>19050</xdr:rowOff>
    </xdr:from>
    <xdr:to>
      <xdr:col>6</xdr:col>
      <xdr:colOff>1181105</xdr:colOff>
      <xdr:row>13</xdr:row>
      <xdr:rowOff>142876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507BB253-C0CA-43C8-A896-455251D913DE}"/>
            </a:ext>
          </a:extLst>
        </xdr:cNvPr>
        <xdr:cNvGrpSpPr/>
      </xdr:nvGrpSpPr>
      <xdr:grpSpPr>
        <a:xfrm>
          <a:off x="6762750" y="4343400"/>
          <a:ext cx="1676405" cy="60960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D03D8D46-1589-4153-BE26-FFE958FBD909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28684B29-622A-4BC7-89C0-F5FE828CAADA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4AE77ABA-FA40-4CDA-AF7D-570539E612B4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C730324A-C241-4011-8579-C02E0D12F474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C9219083-091C-4B9B-9859-A9F87968CE9D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AE608540-BBBB-46A5-93F8-C4C108771A4A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784D7F99-D522-4C83-A949-30B9F18B21A8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2A4EFE8A-0FB0-47A3-AEDB-7390C4B5C947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219C3D2C-22F3-4C75-B902-0F3E32817C4F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911D395B-836B-4297-B8E3-2408D86EC86D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50F1C152-8A69-4206-A2E4-B2038449D71A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A09539EF-A6D0-4FC6-B6FC-22F6283BB4B2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2F9ABF20-934E-4DCB-A92A-0E0D8DF9D0FE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D51D3A6B-94CA-469C-A8AD-FA793585A543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1E1284FB-2F40-4301-9B33-CBE282D39087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BC33E6E2-D4CD-4FA1-83DD-BCFEFCF714A7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39A224E9-98AC-4E48-8698-ACBB1DDD88AC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D81190AF-63EE-4407-A76A-1B28C8D562B3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0524D4F0-D792-44A9-8340-3B1CC94E523C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E4DDF596-4E86-4E57-9B5E-F2693C449090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A305971F-02E1-4D81-A6A4-708CB896EDCB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7EE5A02E-A561-4EA6-98AF-7040DEC54F9C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268AE331-1D3D-452D-9AA1-7910407072D7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B9821D60-15AC-4ADA-8828-4ED22C55A8AB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1A6ECDB6-77C5-484E-84C3-F961183116BB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3E9E2CCA-AC33-4979-B0A7-392F97FDECCA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F15C7CFA-15EB-400D-8245-15B2381386B4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ergely.barbara@csokonai15.hu" TargetMode="External"/><Relationship Id="rId1" Type="http://schemas.openxmlformats.org/officeDocument/2006/relationships/hyperlink" Target="mailto:gergely.barbara@csokonai15.hu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A9826-50DD-4E5F-88CF-D7636C8374CB}">
  <sheetPr>
    <pageSetUpPr fitToPage="1"/>
  </sheetPr>
  <dimension ref="A1:B18"/>
  <sheetViews>
    <sheetView tabSelected="1" workbookViewId="0">
      <selection activeCell="B20" sqref="B20"/>
    </sheetView>
  </sheetViews>
  <sheetFormatPr defaultRowHeight="12.75" x14ac:dyDescent="0.2"/>
  <cols>
    <col min="1" max="1" width="64" customWidth="1"/>
    <col min="2" max="2" width="62.140625" bestFit="1" customWidth="1"/>
  </cols>
  <sheetData>
    <row r="1" spans="1:2" x14ac:dyDescent="0.2">
      <c r="A1" s="9" t="s">
        <v>0</v>
      </c>
      <c r="B1" s="9"/>
    </row>
    <row r="2" spans="1:2" x14ac:dyDescent="0.2">
      <c r="A2" s="9"/>
      <c r="B2" s="9"/>
    </row>
    <row r="3" spans="1:2" x14ac:dyDescent="0.2">
      <c r="A3" s="14" t="s">
        <v>1</v>
      </c>
      <c r="B3" s="14">
        <v>2022</v>
      </c>
    </row>
    <row r="4" spans="1:2" x14ac:dyDescent="0.2">
      <c r="A4" s="14" t="s">
        <v>2</v>
      </c>
      <c r="B4" s="14" t="s">
        <v>32</v>
      </c>
    </row>
    <row r="5" spans="1:2" x14ac:dyDescent="0.2">
      <c r="A5" s="14" t="s">
        <v>3</v>
      </c>
      <c r="B5" s="14" t="s">
        <v>33</v>
      </c>
    </row>
    <row r="6" spans="1:2" ht="25.5" x14ac:dyDescent="0.2">
      <c r="A6" s="15" t="s">
        <v>4</v>
      </c>
      <c r="B6" s="14" t="s">
        <v>34</v>
      </c>
    </row>
    <row r="7" spans="1:2" ht="18" customHeight="1" x14ac:dyDescent="0.2">
      <c r="A7" s="14" t="s">
        <v>5</v>
      </c>
      <c r="B7" s="14" t="s">
        <v>36</v>
      </c>
    </row>
    <row r="8" spans="1:2" ht="25.5" x14ac:dyDescent="0.2">
      <c r="A8" s="15" t="s">
        <v>6</v>
      </c>
      <c r="B8" s="14" t="s">
        <v>234</v>
      </c>
    </row>
    <row r="9" spans="1:2" ht="18" customHeight="1" x14ac:dyDescent="0.2">
      <c r="A9" s="14" t="s">
        <v>7</v>
      </c>
      <c r="B9" s="14" t="s">
        <v>121</v>
      </c>
    </row>
    <row r="10" spans="1:2" ht="18" customHeight="1" x14ac:dyDescent="0.2">
      <c r="A10" s="14" t="s">
        <v>8</v>
      </c>
      <c r="B10" s="14" t="s">
        <v>35</v>
      </c>
    </row>
    <row r="11" spans="1:2" ht="18" customHeight="1" x14ac:dyDescent="0.2">
      <c r="A11" s="14" t="s">
        <v>9</v>
      </c>
      <c r="B11" s="14" t="s">
        <v>122</v>
      </c>
    </row>
    <row r="12" spans="1:2" ht="18" customHeight="1" x14ac:dyDescent="0.2">
      <c r="A12" s="14" t="s">
        <v>10</v>
      </c>
      <c r="B12" s="14" t="s">
        <v>235</v>
      </c>
    </row>
    <row r="13" spans="1:2" ht="216.75" x14ac:dyDescent="0.2">
      <c r="A13" s="15" t="s">
        <v>11</v>
      </c>
      <c r="B13" s="15" t="s">
        <v>238</v>
      </c>
    </row>
    <row r="14" spans="1:2" ht="18" customHeight="1" x14ac:dyDescent="0.2">
      <c r="A14" s="14" t="s">
        <v>12</v>
      </c>
      <c r="B14" s="14" t="s">
        <v>117</v>
      </c>
    </row>
    <row r="15" spans="1:2" ht="18" customHeight="1" x14ac:dyDescent="0.2">
      <c r="A15" s="14" t="s">
        <v>13</v>
      </c>
      <c r="B15" s="16" t="s">
        <v>123</v>
      </c>
    </row>
    <row r="16" spans="1:2" ht="18" customHeight="1" x14ac:dyDescent="0.2">
      <c r="A16" s="14" t="s">
        <v>14</v>
      </c>
      <c r="B16" s="14" t="s">
        <v>124</v>
      </c>
    </row>
    <row r="17" spans="1:2" ht="18" customHeight="1" x14ac:dyDescent="0.2">
      <c r="A17" s="14" t="s">
        <v>15</v>
      </c>
      <c r="B17" s="14" t="s">
        <v>118</v>
      </c>
    </row>
    <row r="18" spans="1:2" ht="18" customHeight="1" x14ac:dyDescent="0.2">
      <c r="A18" s="14" t="s">
        <v>16</v>
      </c>
      <c r="B18" s="16" t="s">
        <v>123</v>
      </c>
    </row>
  </sheetData>
  <mergeCells count="1">
    <mergeCell ref="A1:B2"/>
  </mergeCells>
  <hyperlinks>
    <hyperlink ref="B15" r:id="rId1" xr:uid="{2B79D0D2-BF40-4440-8F73-BBB6B0B95829}"/>
    <hyperlink ref="B18" r:id="rId2" xr:uid="{2E9E78AE-F4DF-4FAC-A97E-EDED5CF32D59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7" orientation="landscape" r:id="rId3"/>
  <headerFooter>
    <oddHeader>&amp;CÉVES SZOLGÁLTATÁSI TERV - Újpalotai Szabadidő Központ</oddHead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42E3A-0A7F-423B-A8E3-885EB1C9BB69}">
  <dimension ref="A1:G13"/>
  <sheetViews>
    <sheetView zoomScaleNormal="100" workbookViewId="0">
      <selection activeCell="G23" sqref="G23"/>
    </sheetView>
  </sheetViews>
  <sheetFormatPr defaultRowHeight="12.75" x14ac:dyDescent="0.2"/>
  <cols>
    <col min="1" max="7" width="18.140625" customWidth="1"/>
  </cols>
  <sheetData>
    <row r="1" spans="1:7" x14ac:dyDescent="0.2">
      <c r="A1" s="10" t="s">
        <v>18</v>
      </c>
      <c r="B1" s="10"/>
      <c r="C1" s="10"/>
      <c r="D1" s="10"/>
      <c r="E1" s="10"/>
      <c r="F1" s="10"/>
      <c r="G1" s="10"/>
    </row>
    <row r="2" spans="1:7" x14ac:dyDescent="0.2">
      <c r="A2" s="10"/>
      <c r="B2" s="10"/>
      <c r="C2" s="10"/>
      <c r="D2" s="10"/>
      <c r="E2" s="10"/>
      <c r="F2" s="10"/>
      <c r="G2" s="10"/>
    </row>
    <row r="3" spans="1:7" ht="28.5" customHeight="1" x14ac:dyDescent="0.2">
      <c r="A3" s="11" t="s">
        <v>17</v>
      </c>
      <c r="B3" s="11"/>
      <c r="C3" s="11"/>
      <c r="D3" s="11"/>
      <c r="E3" s="11"/>
      <c r="F3" s="11"/>
      <c r="G3" s="11"/>
    </row>
    <row r="4" spans="1:7" ht="63.75" x14ac:dyDescent="0.2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4" t="s">
        <v>25</v>
      </c>
    </row>
    <row r="5" spans="1:7" ht="153" x14ac:dyDescent="0.2">
      <c r="A5" s="14" t="s">
        <v>40</v>
      </c>
      <c r="B5" s="15" t="s">
        <v>42</v>
      </c>
      <c r="C5" s="8" t="s">
        <v>127</v>
      </c>
      <c r="D5" s="7" t="s">
        <v>231</v>
      </c>
      <c r="E5" s="8" t="s">
        <v>38</v>
      </c>
      <c r="F5" s="8" t="s">
        <v>114</v>
      </c>
      <c r="G5" s="8"/>
    </row>
    <row r="6" spans="1:7" ht="38.25" x14ac:dyDescent="0.2">
      <c r="A6" s="14" t="s">
        <v>65</v>
      </c>
      <c r="B6" s="15" t="s">
        <v>66</v>
      </c>
      <c r="C6" s="8" t="s">
        <v>227</v>
      </c>
      <c r="D6" s="8" t="s">
        <v>214</v>
      </c>
      <c r="E6" s="8" t="s">
        <v>38</v>
      </c>
      <c r="F6" s="7" t="s">
        <v>115</v>
      </c>
      <c r="G6" s="8"/>
    </row>
    <row r="7" spans="1:7" ht="89.25" x14ac:dyDescent="0.2">
      <c r="A7" s="15" t="s">
        <v>125</v>
      </c>
      <c r="B7" s="15" t="s">
        <v>80</v>
      </c>
      <c r="C7" s="8" t="s">
        <v>126</v>
      </c>
      <c r="D7" s="7" t="s">
        <v>130</v>
      </c>
      <c r="E7" s="8" t="s">
        <v>38</v>
      </c>
      <c r="F7" s="7" t="s">
        <v>115</v>
      </c>
      <c r="G7" s="8"/>
    </row>
    <row r="8" spans="1:7" ht="89.25" x14ac:dyDescent="0.2">
      <c r="A8" s="14" t="s">
        <v>128</v>
      </c>
      <c r="B8" s="15" t="s">
        <v>81</v>
      </c>
      <c r="C8" s="8" t="s">
        <v>129</v>
      </c>
      <c r="D8" s="7" t="s">
        <v>131</v>
      </c>
      <c r="E8" s="8" t="s">
        <v>38</v>
      </c>
      <c r="F8" s="7" t="s">
        <v>115</v>
      </c>
      <c r="G8" s="8"/>
    </row>
    <row r="9" spans="1:7" ht="51" x14ac:dyDescent="0.2">
      <c r="A9" s="14" t="s">
        <v>67</v>
      </c>
      <c r="B9" s="15" t="s">
        <v>82</v>
      </c>
      <c r="C9" s="8" t="s">
        <v>132</v>
      </c>
      <c r="D9" s="7" t="s">
        <v>90</v>
      </c>
      <c r="E9" s="8" t="s">
        <v>38</v>
      </c>
      <c r="F9" s="7" t="s">
        <v>115</v>
      </c>
      <c r="G9" s="8"/>
    </row>
    <row r="10" spans="1:7" ht="76.5" x14ac:dyDescent="0.2">
      <c r="A10" s="14" t="s">
        <v>68</v>
      </c>
      <c r="B10" s="15" t="s">
        <v>92</v>
      </c>
      <c r="C10" s="8" t="s">
        <v>133</v>
      </c>
      <c r="D10" s="7" t="s">
        <v>130</v>
      </c>
      <c r="E10" s="8" t="s">
        <v>38</v>
      </c>
      <c r="F10" s="7" t="s">
        <v>115</v>
      </c>
      <c r="G10" s="8"/>
    </row>
    <row r="11" spans="1:7" ht="127.5" x14ac:dyDescent="0.2">
      <c r="A11" s="14" t="s">
        <v>69</v>
      </c>
      <c r="B11" s="15" t="s">
        <v>93</v>
      </c>
      <c r="C11" s="8" t="s">
        <v>134</v>
      </c>
      <c r="D11" s="7" t="s">
        <v>130</v>
      </c>
      <c r="E11" s="8" t="s">
        <v>38</v>
      </c>
      <c r="F11" s="7" t="s">
        <v>115</v>
      </c>
      <c r="G11" s="8"/>
    </row>
    <row r="12" spans="1:7" ht="51" x14ac:dyDescent="0.2">
      <c r="A12" s="14" t="s">
        <v>79</v>
      </c>
      <c r="B12" s="15" t="s">
        <v>66</v>
      </c>
      <c r="C12" s="8" t="s">
        <v>135</v>
      </c>
      <c r="D12" s="7" t="s">
        <v>91</v>
      </c>
      <c r="E12" s="8" t="s">
        <v>38</v>
      </c>
      <c r="F12" s="7" t="s">
        <v>114</v>
      </c>
      <c r="G12" s="8"/>
    </row>
    <row r="13" spans="1:7" x14ac:dyDescent="0.2">
      <c r="A13" s="5"/>
      <c r="B13" s="5"/>
      <c r="C13" s="1"/>
      <c r="D13" s="1"/>
      <c r="E13" s="12" t="s">
        <v>26</v>
      </c>
      <c r="F13" s="13"/>
      <c r="G13" s="3">
        <f>SUM(G5:G12)</f>
        <v>0</v>
      </c>
    </row>
  </sheetData>
  <mergeCells count="3">
    <mergeCell ref="A1:G2"/>
    <mergeCell ref="A3:G3"/>
    <mergeCell ref="E13:F1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Újpalotai Szabadidő Központ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8DD50-6AA8-4743-97FB-23167F2EBCB5}">
  <dimension ref="A1:J16"/>
  <sheetViews>
    <sheetView zoomScaleNormal="100" workbookViewId="0">
      <selection activeCell="C5" sqref="C5:G15"/>
    </sheetView>
  </sheetViews>
  <sheetFormatPr defaultRowHeight="12.75" x14ac:dyDescent="0.2"/>
  <cols>
    <col min="1" max="7" width="18.140625" customWidth="1"/>
  </cols>
  <sheetData>
    <row r="1" spans="1:10" x14ac:dyDescent="0.2">
      <c r="A1" s="10" t="s">
        <v>18</v>
      </c>
      <c r="B1" s="10"/>
      <c r="C1" s="10"/>
      <c r="D1" s="10"/>
      <c r="E1" s="10"/>
      <c r="F1" s="10"/>
      <c r="G1" s="10"/>
    </row>
    <row r="2" spans="1:10" x14ac:dyDescent="0.2">
      <c r="A2" s="10"/>
      <c r="B2" s="10"/>
      <c r="C2" s="10"/>
      <c r="D2" s="10"/>
      <c r="E2" s="10"/>
      <c r="F2" s="10"/>
      <c r="G2" s="10"/>
    </row>
    <row r="3" spans="1:10" x14ac:dyDescent="0.2">
      <c r="A3" s="11" t="s">
        <v>27</v>
      </c>
      <c r="B3" s="11"/>
      <c r="C3" s="11"/>
      <c r="D3" s="11"/>
      <c r="E3" s="11"/>
      <c r="F3" s="11"/>
      <c r="G3" s="11"/>
    </row>
    <row r="4" spans="1:10" ht="63.75" x14ac:dyDescent="0.2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4" t="s">
        <v>25</v>
      </c>
    </row>
    <row r="5" spans="1:10" ht="89.25" x14ac:dyDescent="0.2">
      <c r="A5" s="15" t="s">
        <v>138</v>
      </c>
      <c r="B5" s="15" t="s">
        <v>54</v>
      </c>
      <c r="C5" s="8" t="s">
        <v>139</v>
      </c>
      <c r="D5" s="8" t="s">
        <v>48</v>
      </c>
      <c r="E5" s="8" t="s">
        <v>55</v>
      </c>
      <c r="F5" s="8" t="s">
        <v>116</v>
      </c>
      <c r="G5" s="8"/>
      <c r="H5" s="6"/>
      <c r="I5" s="6"/>
    </row>
    <row r="6" spans="1:10" ht="63.75" x14ac:dyDescent="0.2">
      <c r="A6" s="15" t="s">
        <v>140</v>
      </c>
      <c r="B6" s="15" t="s">
        <v>141</v>
      </c>
      <c r="C6" s="8" t="s">
        <v>139</v>
      </c>
      <c r="D6" s="8" t="s">
        <v>48</v>
      </c>
      <c r="E6" s="8" t="s">
        <v>145</v>
      </c>
      <c r="F6" s="8" t="s">
        <v>114</v>
      </c>
      <c r="G6" s="8"/>
      <c r="H6" s="6"/>
      <c r="I6" s="6"/>
    </row>
    <row r="7" spans="1:10" ht="51" x14ac:dyDescent="0.2">
      <c r="A7" s="15" t="s">
        <v>143</v>
      </c>
      <c r="B7" s="15" t="s">
        <v>144</v>
      </c>
      <c r="C7" s="8" t="s">
        <v>142</v>
      </c>
      <c r="D7" s="8" t="s">
        <v>110</v>
      </c>
      <c r="E7" s="8" t="s">
        <v>55</v>
      </c>
      <c r="F7" s="8" t="s">
        <v>116</v>
      </c>
      <c r="G7" s="8"/>
      <c r="H7" s="6"/>
      <c r="I7" s="6"/>
    </row>
    <row r="8" spans="1:10" ht="51" x14ac:dyDescent="0.2">
      <c r="A8" s="15" t="s">
        <v>146</v>
      </c>
      <c r="B8" s="15" t="s">
        <v>144</v>
      </c>
      <c r="C8" s="8" t="s">
        <v>142</v>
      </c>
      <c r="D8" s="8" t="s">
        <v>48</v>
      </c>
      <c r="E8" s="8" t="s">
        <v>147</v>
      </c>
      <c r="F8" s="8" t="s">
        <v>114</v>
      </c>
      <c r="G8" s="8"/>
      <c r="H8" s="6"/>
      <c r="I8" s="6"/>
    </row>
    <row r="9" spans="1:10" ht="51" x14ac:dyDescent="0.2">
      <c r="A9" s="15" t="s">
        <v>217</v>
      </c>
      <c r="B9" s="15" t="s">
        <v>150</v>
      </c>
      <c r="C9" s="8" t="s">
        <v>148</v>
      </c>
      <c r="D9" s="8" t="s">
        <v>149</v>
      </c>
      <c r="E9" s="8" t="s">
        <v>78</v>
      </c>
      <c r="F9" s="8" t="s">
        <v>116</v>
      </c>
      <c r="G9" s="8"/>
      <c r="H9" s="6"/>
      <c r="I9" s="6"/>
    </row>
    <row r="10" spans="1:10" ht="51" x14ac:dyDescent="0.2">
      <c r="A10" s="15" t="s">
        <v>163</v>
      </c>
      <c r="B10" s="15" t="s">
        <v>76</v>
      </c>
      <c r="C10" s="8" t="s">
        <v>164</v>
      </c>
      <c r="D10" s="8" t="s">
        <v>232</v>
      </c>
      <c r="E10" s="8" t="s">
        <v>78</v>
      </c>
      <c r="F10" s="8" t="s">
        <v>116</v>
      </c>
      <c r="G10" s="8"/>
      <c r="H10" s="6"/>
      <c r="I10" s="6"/>
    </row>
    <row r="11" spans="1:10" ht="51" x14ac:dyDescent="0.2">
      <c r="A11" s="14" t="s">
        <v>37</v>
      </c>
      <c r="B11" s="15" t="s">
        <v>76</v>
      </c>
      <c r="C11" s="8" t="s">
        <v>154</v>
      </c>
      <c r="D11" s="7" t="s">
        <v>155</v>
      </c>
      <c r="E11" s="8" t="s">
        <v>77</v>
      </c>
      <c r="F11" s="8" t="s">
        <v>116</v>
      </c>
      <c r="G11" s="8"/>
      <c r="H11" s="6"/>
      <c r="I11" s="6"/>
      <c r="J11" s="6"/>
    </row>
    <row r="12" spans="1:10" ht="51" x14ac:dyDescent="0.2">
      <c r="A12" s="14" t="s">
        <v>70</v>
      </c>
      <c r="B12" s="15" t="s">
        <v>76</v>
      </c>
      <c r="C12" s="8" t="s">
        <v>152</v>
      </c>
      <c r="D12" s="7" t="s">
        <v>153</v>
      </c>
      <c r="E12" s="8" t="s">
        <v>77</v>
      </c>
      <c r="F12" s="7" t="s">
        <v>116</v>
      </c>
      <c r="G12" s="8"/>
    </row>
    <row r="13" spans="1:10" ht="63.75" x14ac:dyDescent="0.2">
      <c r="A13" s="15" t="s">
        <v>158</v>
      </c>
      <c r="B13" s="15" t="s">
        <v>76</v>
      </c>
      <c r="C13" s="17" t="s">
        <v>160</v>
      </c>
      <c r="D13" s="7" t="s">
        <v>156</v>
      </c>
      <c r="E13" s="8" t="s">
        <v>157</v>
      </c>
      <c r="F13" s="7" t="s">
        <v>114</v>
      </c>
      <c r="G13" s="7"/>
    </row>
    <row r="14" spans="1:10" ht="63.75" x14ac:dyDescent="0.2">
      <c r="A14" s="15" t="s">
        <v>159</v>
      </c>
      <c r="B14" s="15" t="s">
        <v>165</v>
      </c>
      <c r="C14" s="8" t="s">
        <v>236</v>
      </c>
      <c r="D14" s="7" t="s">
        <v>161</v>
      </c>
      <c r="E14" s="8" t="s">
        <v>162</v>
      </c>
      <c r="F14" s="7" t="s">
        <v>114</v>
      </c>
      <c r="G14" s="7"/>
    </row>
    <row r="15" spans="1:10" ht="63.75" x14ac:dyDescent="0.2">
      <c r="A15" s="15" t="s">
        <v>208</v>
      </c>
      <c r="B15" s="15" t="s">
        <v>54</v>
      </c>
      <c r="C15" s="7" t="s">
        <v>207</v>
      </c>
      <c r="D15" s="7" t="s">
        <v>110</v>
      </c>
      <c r="E15" s="8" t="s">
        <v>145</v>
      </c>
      <c r="F15" s="7" t="s">
        <v>114</v>
      </c>
      <c r="G15" s="7"/>
    </row>
    <row r="16" spans="1:10" x14ac:dyDescent="0.2">
      <c r="A16" s="1"/>
      <c r="B16" s="1"/>
      <c r="C16" s="1"/>
      <c r="D16" s="1"/>
      <c r="E16" s="12" t="s">
        <v>26</v>
      </c>
      <c r="F16" s="13"/>
      <c r="G16" s="3">
        <f>SUM(G5:G15)</f>
        <v>0</v>
      </c>
    </row>
  </sheetData>
  <mergeCells count="3">
    <mergeCell ref="A1:G2"/>
    <mergeCell ref="A3:G3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Újpalotai Szabadidő Központ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86ED-49C1-4A98-A2C7-7AA888E2D585}">
  <sheetPr>
    <pageSetUpPr fitToPage="1"/>
  </sheetPr>
  <dimension ref="A1:G8"/>
  <sheetViews>
    <sheetView zoomScaleNormal="100" workbookViewId="0">
      <selection activeCell="D10" sqref="D10"/>
    </sheetView>
  </sheetViews>
  <sheetFormatPr defaultRowHeight="12.75" x14ac:dyDescent="0.2"/>
  <cols>
    <col min="1" max="1" width="27.7109375" customWidth="1"/>
    <col min="2" max="7" width="18.140625" customWidth="1"/>
  </cols>
  <sheetData>
    <row r="1" spans="1:7" x14ac:dyDescent="0.2">
      <c r="A1" s="10" t="s">
        <v>18</v>
      </c>
      <c r="B1" s="10"/>
      <c r="C1" s="10"/>
      <c r="D1" s="10"/>
      <c r="E1" s="10"/>
      <c r="F1" s="10"/>
      <c r="G1" s="10"/>
    </row>
    <row r="2" spans="1:7" x14ac:dyDescent="0.2">
      <c r="A2" s="10"/>
      <c r="B2" s="10"/>
      <c r="C2" s="10"/>
      <c r="D2" s="10"/>
      <c r="E2" s="10"/>
      <c r="F2" s="10"/>
      <c r="G2" s="10"/>
    </row>
    <row r="3" spans="1:7" ht="34.5" customHeight="1" x14ac:dyDescent="0.2">
      <c r="A3" s="11" t="s">
        <v>28</v>
      </c>
      <c r="B3" s="11"/>
      <c r="C3" s="11"/>
      <c r="D3" s="11"/>
      <c r="E3" s="11"/>
      <c r="F3" s="11"/>
      <c r="G3" s="11"/>
    </row>
    <row r="4" spans="1:7" ht="63.75" x14ac:dyDescent="0.2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4" t="s">
        <v>25</v>
      </c>
    </row>
    <row r="5" spans="1:7" ht="38.25" x14ac:dyDescent="0.2">
      <c r="A5" s="15" t="s">
        <v>43</v>
      </c>
      <c r="B5" s="14" t="s">
        <v>41</v>
      </c>
      <c r="C5" s="8" t="s">
        <v>166</v>
      </c>
      <c r="D5" s="7" t="s">
        <v>120</v>
      </c>
      <c r="E5" s="8" t="s">
        <v>38</v>
      </c>
      <c r="F5" s="7" t="s">
        <v>116</v>
      </c>
      <c r="G5" s="7"/>
    </row>
    <row r="6" spans="1:7" ht="102" x14ac:dyDescent="0.2">
      <c r="A6" s="14" t="s">
        <v>87</v>
      </c>
      <c r="B6" s="15" t="s">
        <v>88</v>
      </c>
      <c r="C6" s="7" t="s">
        <v>183</v>
      </c>
      <c r="D6" s="7" t="s">
        <v>184</v>
      </c>
      <c r="E6" s="7" t="s">
        <v>89</v>
      </c>
      <c r="F6" s="7" t="s">
        <v>116</v>
      </c>
      <c r="G6" s="8"/>
    </row>
    <row r="7" spans="1:7" ht="38.25" x14ac:dyDescent="0.2">
      <c r="A7" s="15" t="s">
        <v>111</v>
      </c>
      <c r="B7" s="15" t="s">
        <v>113</v>
      </c>
      <c r="C7" s="7" t="s">
        <v>112</v>
      </c>
      <c r="D7" s="7" t="s">
        <v>83</v>
      </c>
      <c r="E7" s="8" t="s">
        <v>38</v>
      </c>
      <c r="F7" s="7" t="s">
        <v>114</v>
      </c>
      <c r="G7" s="7"/>
    </row>
    <row r="8" spans="1:7" x14ac:dyDescent="0.2">
      <c r="A8" s="1"/>
      <c r="B8" s="1"/>
      <c r="C8" s="1"/>
      <c r="D8" s="1"/>
      <c r="E8" s="12" t="s">
        <v>26</v>
      </c>
      <c r="F8" s="13"/>
      <c r="G8" s="3">
        <f>SUM(G5:G7)</f>
        <v>0</v>
      </c>
    </row>
  </sheetData>
  <mergeCells count="3">
    <mergeCell ref="A1:G2"/>
    <mergeCell ref="A3:G3"/>
    <mergeCell ref="E8:F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>
    <oddHeader>&amp;CÉVES SZOLGÁLTATÁSI TERV - Újpalotai Szabadidő Központ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4BA34-35F2-4655-9B83-B38D30C44114}">
  <dimension ref="A1:K23"/>
  <sheetViews>
    <sheetView zoomScaleNormal="100" workbookViewId="0">
      <selection activeCell="F25" sqref="F25"/>
    </sheetView>
  </sheetViews>
  <sheetFormatPr defaultRowHeight="12.75" x14ac:dyDescent="0.2"/>
  <cols>
    <col min="1" max="1" width="19.140625" bestFit="1" customWidth="1"/>
    <col min="2" max="7" width="18.140625" customWidth="1"/>
  </cols>
  <sheetData>
    <row r="1" spans="1:11" x14ac:dyDescent="0.2">
      <c r="A1" s="10" t="s">
        <v>18</v>
      </c>
      <c r="B1" s="10"/>
      <c r="C1" s="10"/>
      <c r="D1" s="10"/>
      <c r="E1" s="10"/>
      <c r="F1" s="10"/>
      <c r="G1" s="10"/>
    </row>
    <row r="2" spans="1:11" x14ac:dyDescent="0.2">
      <c r="A2" s="10"/>
      <c r="B2" s="10"/>
      <c r="C2" s="10"/>
      <c r="D2" s="10"/>
      <c r="E2" s="10"/>
      <c r="F2" s="10"/>
      <c r="G2" s="10"/>
    </row>
    <row r="3" spans="1:11" x14ac:dyDescent="0.2">
      <c r="A3" s="11" t="s">
        <v>29</v>
      </c>
      <c r="B3" s="11"/>
      <c r="C3" s="11"/>
      <c r="D3" s="11"/>
      <c r="E3" s="11"/>
      <c r="F3" s="11"/>
      <c r="G3" s="11"/>
    </row>
    <row r="4" spans="1:11" ht="63.75" x14ac:dyDescent="0.2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4" t="s">
        <v>25</v>
      </c>
    </row>
    <row r="5" spans="1:11" ht="38.25" x14ac:dyDescent="0.2">
      <c r="A5" s="15" t="s">
        <v>98</v>
      </c>
      <c r="B5" s="15" t="s">
        <v>44</v>
      </c>
      <c r="C5" s="8" t="s">
        <v>190</v>
      </c>
      <c r="D5" s="7" t="s">
        <v>231</v>
      </c>
      <c r="E5" s="8" t="s">
        <v>38</v>
      </c>
      <c r="F5" s="7" t="s">
        <v>116</v>
      </c>
      <c r="G5" s="7"/>
    </row>
    <row r="6" spans="1:11" ht="38.25" x14ac:dyDescent="0.2">
      <c r="A6" s="15" t="s">
        <v>186</v>
      </c>
      <c r="B6" s="15" t="s">
        <v>44</v>
      </c>
      <c r="C6" s="7" t="s">
        <v>187</v>
      </c>
      <c r="D6" s="7" t="s">
        <v>188</v>
      </c>
      <c r="E6" s="8" t="s">
        <v>38</v>
      </c>
      <c r="F6" s="7" t="s">
        <v>114</v>
      </c>
      <c r="G6" s="7"/>
    </row>
    <row r="7" spans="1:11" ht="63.75" x14ac:dyDescent="0.2">
      <c r="A7" s="15" t="s">
        <v>189</v>
      </c>
      <c r="B7" s="15" t="s">
        <v>119</v>
      </c>
      <c r="C7" s="7" t="s">
        <v>185</v>
      </c>
      <c r="D7" s="7" t="s">
        <v>47</v>
      </c>
      <c r="E7" s="8" t="s">
        <v>38</v>
      </c>
      <c r="F7" s="8" t="s">
        <v>114</v>
      </c>
      <c r="G7" s="7"/>
    </row>
    <row r="8" spans="1:11" ht="63.75" x14ac:dyDescent="0.2">
      <c r="A8" s="15" t="s">
        <v>46</v>
      </c>
      <c r="B8" s="15" t="s">
        <v>45</v>
      </c>
      <c r="C8" s="8" t="s">
        <v>191</v>
      </c>
      <c r="D8" s="7" t="s">
        <v>156</v>
      </c>
      <c r="E8" s="8" t="s">
        <v>38</v>
      </c>
      <c r="F8" s="7" t="s">
        <v>116</v>
      </c>
      <c r="G8" s="7"/>
    </row>
    <row r="9" spans="1:11" ht="63.75" x14ac:dyDescent="0.2">
      <c r="A9" s="14" t="s">
        <v>192</v>
      </c>
      <c r="B9" s="15" t="s">
        <v>194</v>
      </c>
      <c r="C9" s="18" t="s">
        <v>193</v>
      </c>
      <c r="D9" s="7" t="s">
        <v>195</v>
      </c>
      <c r="E9" s="8" t="s">
        <v>38</v>
      </c>
      <c r="F9" s="7" t="s">
        <v>116</v>
      </c>
      <c r="G9" s="8"/>
    </row>
    <row r="10" spans="1:11" ht="25.5" x14ac:dyDescent="0.2">
      <c r="A10" s="15" t="s">
        <v>50</v>
      </c>
      <c r="B10" s="15" t="s">
        <v>51</v>
      </c>
      <c r="C10" s="8" t="s">
        <v>151</v>
      </c>
      <c r="D10" s="7" t="s">
        <v>196</v>
      </c>
      <c r="E10" s="8" t="s">
        <v>197</v>
      </c>
      <c r="F10" s="8" t="s">
        <v>114</v>
      </c>
      <c r="G10" s="8"/>
    </row>
    <row r="11" spans="1:11" ht="25.5" x14ac:dyDescent="0.2">
      <c r="A11" s="15" t="s">
        <v>212</v>
      </c>
      <c r="B11" s="15"/>
      <c r="C11" s="8" t="s">
        <v>213</v>
      </c>
      <c r="D11" s="7"/>
      <c r="E11" s="8"/>
      <c r="F11" s="8"/>
      <c r="G11" s="8"/>
    </row>
    <row r="12" spans="1:11" ht="89.25" x14ac:dyDescent="0.2">
      <c r="A12" s="15" t="s">
        <v>52</v>
      </c>
      <c r="B12" s="15" t="s">
        <v>53</v>
      </c>
      <c r="C12" s="8" t="s">
        <v>202</v>
      </c>
      <c r="D12" s="7" t="s">
        <v>229</v>
      </c>
      <c r="E12" s="8" t="s">
        <v>38</v>
      </c>
      <c r="F12" s="7" t="s">
        <v>116</v>
      </c>
      <c r="G12" s="8"/>
      <c r="H12" s="6"/>
      <c r="I12" s="6"/>
      <c r="J12" s="6"/>
      <c r="K12" s="6"/>
    </row>
    <row r="13" spans="1:11" ht="63.75" x14ac:dyDescent="0.2">
      <c r="A13" s="15" t="s">
        <v>223</v>
      </c>
      <c r="B13" s="15" t="s">
        <v>224</v>
      </c>
      <c r="C13" s="8" t="s">
        <v>225</v>
      </c>
      <c r="D13" s="7" t="s">
        <v>97</v>
      </c>
      <c r="E13" s="8" t="s">
        <v>157</v>
      </c>
      <c r="F13" s="7" t="s">
        <v>114</v>
      </c>
      <c r="G13" s="8"/>
      <c r="H13" s="6"/>
      <c r="I13" s="6"/>
      <c r="J13" s="6"/>
      <c r="K13" s="6"/>
    </row>
    <row r="14" spans="1:11" ht="38.25" x14ac:dyDescent="0.2">
      <c r="A14" s="15" t="s">
        <v>215</v>
      </c>
      <c r="B14" s="15" t="s">
        <v>44</v>
      </c>
      <c r="C14" s="8" t="s">
        <v>216</v>
      </c>
      <c r="D14" s="7" t="s">
        <v>48</v>
      </c>
      <c r="E14" s="8" t="s">
        <v>38</v>
      </c>
      <c r="F14" s="7" t="s">
        <v>116</v>
      </c>
      <c r="G14" s="8"/>
      <c r="H14" s="6"/>
      <c r="I14" s="6"/>
      <c r="J14" s="6"/>
      <c r="K14" s="6"/>
    </row>
    <row r="15" spans="1:11" ht="38.25" x14ac:dyDescent="0.2">
      <c r="A15" s="15" t="s">
        <v>203</v>
      </c>
      <c r="B15" s="15" t="s">
        <v>49</v>
      </c>
      <c r="C15" s="19" t="s">
        <v>204</v>
      </c>
      <c r="D15" s="7" t="s">
        <v>228</v>
      </c>
      <c r="E15" s="8" t="s">
        <v>38</v>
      </c>
      <c r="F15" s="7" t="s">
        <v>116</v>
      </c>
      <c r="G15" s="8"/>
      <c r="H15" s="6"/>
      <c r="I15" s="6"/>
      <c r="J15" s="6"/>
      <c r="K15" s="6"/>
    </row>
    <row r="16" spans="1:11" ht="76.5" x14ac:dyDescent="0.2">
      <c r="A16" s="15" t="s">
        <v>56</v>
      </c>
      <c r="B16" s="15" t="s">
        <v>57</v>
      </c>
      <c r="C16" s="8" t="s">
        <v>200</v>
      </c>
      <c r="D16" s="8" t="s">
        <v>199</v>
      </c>
      <c r="E16" s="8" t="s">
        <v>61</v>
      </c>
      <c r="F16" s="8" t="s">
        <v>114</v>
      </c>
      <c r="G16" s="8"/>
      <c r="H16" s="6"/>
      <c r="I16" s="6"/>
    </row>
    <row r="17" spans="1:11" ht="102" x14ac:dyDescent="0.2">
      <c r="A17" s="15" t="s">
        <v>62</v>
      </c>
      <c r="B17" s="15" t="s">
        <v>64</v>
      </c>
      <c r="C17" s="8" t="s">
        <v>167</v>
      </c>
      <c r="D17" s="8" t="s">
        <v>201</v>
      </c>
      <c r="E17" s="8" t="s">
        <v>63</v>
      </c>
      <c r="F17" s="8" t="s">
        <v>114</v>
      </c>
      <c r="G17" s="8"/>
      <c r="H17" s="6"/>
      <c r="I17" s="6"/>
    </row>
    <row r="18" spans="1:11" ht="51" x14ac:dyDescent="0.2">
      <c r="A18" s="15" t="s">
        <v>94</v>
      </c>
      <c r="B18" s="15" t="s">
        <v>205</v>
      </c>
      <c r="C18" s="8" t="s">
        <v>178</v>
      </c>
      <c r="D18" s="8" t="s">
        <v>96</v>
      </c>
      <c r="E18" s="8" t="s">
        <v>95</v>
      </c>
      <c r="F18" s="8" t="s">
        <v>116</v>
      </c>
      <c r="G18" s="8"/>
      <c r="H18" s="6"/>
      <c r="I18" s="6"/>
    </row>
    <row r="19" spans="1:11" ht="89.25" x14ac:dyDescent="0.2">
      <c r="A19" s="15" t="s">
        <v>58</v>
      </c>
      <c r="B19" s="15" t="s">
        <v>53</v>
      </c>
      <c r="C19" s="7" t="s">
        <v>206</v>
      </c>
      <c r="D19" s="7" t="s">
        <v>48</v>
      </c>
      <c r="E19" s="8" t="s">
        <v>38</v>
      </c>
      <c r="F19" s="7" t="s">
        <v>116</v>
      </c>
      <c r="G19" s="8"/>
      <c r="H19" s="6"/>
      <c r="I19" s="6"/>
      <c r="J19" s="6"/>
      <c r="K19" s="6"/>
    </row>
    <row r="20" spans="1:11" ht="76.5" x14ac:dyDescent="0.2">
      <c r="A20" s="15" t="s">
        <v>107</v>
      </c>
      <c r="B20" s="15" t="s">
        <v>59</v>
      </c>
      <c r="C20" s="7" t="s">
        <v>209</v>
      </c>
      <c r="D20" s="7" t="s">
        <v>60</v>
      </c>
      <c r="E20" s="8" t="s">
        <v>38</v>
      </c>
      <c r="F20" s="8" t="s">
        <v>116</v>
      </c>
      <c r="G20" s="8"/>
      <c r="H20" s="6"/>
      <c r="I20" s="6"/>
      <c r="J20" s="6"/>
    </row>
    <row r="21" spans="1:11" ht="38.25" x14ac:dyDescent="0.2">
      <c r="A21" s="15" t="s">
        <v>108</v>
      </c>
      <c r="B21" s="15" t="s">
        <v>109</v>
      </c>
      <c r="C21" s="18" t="s">
        <v>198</v>
      </c>
      <c r="D21" s="7" t="s">
        <v>110</v>
      </c>
      <c r="E21" s="8" t="s">
        <v>38</v>
      </c>
      <c r="F21" s="8" t="s">
        <v>116</v>
      </c>
      <c r="G21" s="8"/>
      <c r="H21" s="6"/>
      <c r="I21" s="6"/>
      <c r="J21" s="6"/>
    </row>
    <row r="22" spans="1:11" ht="63.75" x14ac:dyDescent="0.2">
      <c r="A22" s="15" t="s">
        <v>180</v>
      </c>
      <c r="B22" s="15" t="s">
        <v>182</v>
      </c>
      <c r="C22" s="20" t="s">
        <v>181</v>
      </c>
      <c r="D22" s="7" t="s">
        <v>179</v>
      </c>
      <c r="E22" s="8" t="s">
        <v>38</v>
      </c>
      <c r="F22" s="8" t="s">
        <v>116</v>
      </c>
      <c r="G22" s="8"/>
      <c r="H22" s="6"/>
      <c r="I22" s="6"/>
      <c r="J22" s="6"/>
    </row>
    <row r="23" spans="1:11" x14ac:dyDescent="0.2">
      <c r="A23" s="1"/>
      <c r="B23" s="1"/>
      <c r="C23" s="1"/>
      <c r="D23" s="1"/>
      <c r="E23" s="12" t="s">
        <v>26</v>
      </c>
      <c r="F23" s="13"/>
      <c r="G23" s="3">
        <f>SUM(G7:G22)</f>
        <v>0</v>
      </c>
    </row>
  </sheetData>
  <mergeCells count="3">
    <mergeCell ref="A1:G2"/>
    <mergeCell ref="A3:G3"/>
    <mergeCell ref="E23:F2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Újpalotai Szabadidő Központ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97433-2847-45A2-BECF-8641E2207ABD}">
  <dimension ref="A1:G6"/>
  <sheetViews>
    <sheetView zoomScaleNormal="100" workbookViewId="0">
      <selection activeCell="D14" sqref="D14"/>
    </sheetView>
  </sheetViews>
  <sheetFormatPr defaultRowHeight="12.75" x14ac:dyDescent="0.2"/>
  <cols>
    <col min="1" max="7" width="18.140625" customWidth="1"/>
  </cols>
  <sheetData>
    <row r="1" spans="1:7" x14ac:dyDescent="0.2">
      <c r="A1" s="10" t="s">
        <v>18</v>
      </c>
      <c r="B1" s="10"/>
      <c r="C1" s="10"/>
      <c r="D1" s="10"/>
      <c r="E1" s="10"/>
      <c r="F1" s="10"/>
      <c r="G1" s="10"/>
    </row>
    <row r="2" spans="1:7" x14ac:dyDescent="0.2">
      <c r="A2" s="10"/>
      <c r="B2" s="10"/>
      <c r="C2" s="10"/>
      <c r="D2" s="10"/>
      <c r="E2" s="10"/>
      <c r="F2" s="10"/>
      <c r="G2" s="10"/>
    </row>
    <row r="3" spans="1:7" ht="34.5" customHeight="1" x14ac:dyDescent="0.2">
      <c r="A3" s="11" t="s">
        <v>30</v>
      </c>
      <c r="B3" s="11"/>
      <c r="C3" s="11"/>
      <c r="D3" s="11"/>
      <c r="E3" s="11"/>
      <c r="F3" s="11"/>
      <c r="G3" s="11"/>
    </row>
    <row r="4" spans="1:7" ht="63.75" x14ac:dyDescent="0.2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4" t="s">
        <v>25</v>
      </c>
    </row>
    <row r="5" spans="1:7" x14ac:dyDescent="0.2">
      <c r="A5" s="1"/>
      <c r="B5" s="1"/>
      <c r="C5" s="1"/>
      <c r="D5" s="1"/>
      <c r="E5" s="1"/>
      <c r="F5" s="1"/>
      <c r="G5" s="1"/>
    </row>
    <row r="6" spans="1:7" x14ac:dyDescent="0.2">
      <c r="A6" s="1"/>
      <c r="B6" s="1"/>
      <c r="C6" s="1"/>
      <c r="D6" s="1"/>
      <c r="E6" s="12" t="s">
        <v>26</v>
      </c>
      <c r="F6" s="13"/>
      <c r="G6" s="3">
        <f>SUM(G5:G5)</f>
        <v>0</v>
      </c>
    </row>
  </sheetData>
  <mergeCells count="3">
    <mergeCell ref="A1:G2"/>
    <mergeCell ref="A3:G3"/>
    <mergeCell ref="E6:F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&amp;CÉVES SZOLGÁLTATÁSI TERV - Újpalotai Szabadidő Központ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2C5F-BA31-4041-BA3E-8283FB5C6DC6}">
  <sheetPr>
    <pageSetUpPr fitToPage="1"/>
  </sheetPr>
  <dimension ref="A1:G12"/>
  <sheetViews>
    <sheetView zoomScaleNormal="100" workbookViewId="0">
      <selection activeCell="F14" sqref="F14"/>
    </sheetView>
  </sheetViews>
  <sheetFormatPr defaultRowHeight="12.75" x14ac:dyDescent="0.2"/>
  <cols>
    <col min="1" max="1" width="22.42578125" customWidth="1"/>
    <col min="2" max="2" width="20" customWidth="1"/>
    <col min="3" max="7" width="18.140625" customWidth="1"/>
  </cols>
  <sheetData>
    <row r="1" spans="1:7" x14ac:dyDescent="0.2">
      <c r="A1" s="10" t="s">
        <v>18</v>
      </c>
      <c r="B1" s="10"/>
      <c r="C1" s="10"/>
      <c r="D1" s="10"/>
      <c r="E1" s="10"/>
      <c r="F1" s="10"/>
      <c r="G1" s="10"/>
    </row>
    <row r="2" spans="1:7" x14ac:dyDescent="0.2">
      <c r="A2" s="10"/>
      <c r="B2" s="10"/>
      <c r="C2" s="10"/>
      <c r="D2" s="10"/>
      <c r="E2" s="10"/>
      <c r="F2" s="10"/>
      <c r="G2" s="10"/>
    </row>
    <row r="3" spans="1:7" x14ac:dyDescent="0.2">
      <c r="A3" s="11" t="s">
        <v>31</v>
      </c>
      <c r="B3" s="11"/>
      <c r="C3" s="11"/>
      <c r="D3" s="11"/>
      <c r="E3" s="11"/>
      <c r="F3" s="11"/>
      <c r="G3" s="11"/>
    </row>
    <row r="4" spans="1:7" ht="63.75" x14ac:dyDescent="0.2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4" t="s">
        <v>25</v>
      </c>
    </row>
    <row r="5" spans="1:7" ht="102" x14ac:dyDescent="0.2">
      <c r="A5" s="14" t="s">
        <v>39</v>
      </c>
      <c r="B5" s="15" t="s">
        <v>211</v>
      </c>
      <c r="C5" s="8" t="s">
        <v>210</v>
      </c>
      <c r="D5" s="8" t="s">
        <v>229</v>
      </c>
      <c r="E5" s="8" t="s">
        <v>99</v>
      </c>
      <c r="F5" s="7" t="s">
        <v>114</v>
      </c>
      <c r="G5" s="8"/>
    </row>
    <row r="6" spans="1:7" ht="51" x14ac:dyDescent="0.2">
      <c r="A6" s="14" t="s">
        <v>84</v>
      </c>
      <c r="B6" s="15" t="s">
        <v>85</v>
      </c>
      <c r="C6" s="7" t="s">
        <v>177</v>
      </c>
      <c r="D6" s="7" t="s">
        <v>86</v>
      </c>
      <c r="E6" s="8" t="s">
        <v>99</v>
      </c>
      <c r="F6" s="7" t="s">
        <v>115</v>
      </c>
      <c r="G6" s="8"/>
    </row>
    <row r="7" spans="1:7" ht="51" x14ac:dyDescent="0.2">
      <c r="A7" s="15" t="s">
        <v>170</v>
      </c>
      <c r="B7" s="15" t="s">
        <v>101</v>
      </c>
      <c r="C7" s="8" t="s">
        <v>167</v>
      </c>
      <c r="D7" s="7" t="s">
        <v>100</v>
      </c>
      <c r="E7" s="8" t="s">
        <v>99</v>
      </c>
      <c r="F7" s="7" t="s">
        <v>116</v>
      </c>
      <c r="G7" s="7"/>
    </row>
    <row r="8" spans="1:7" ht="51" x14ac:dyDescent="0.2">
      <c r="A8" s="15" t="s">
        <v>169</v>
      </c>
      <c r="B8" s="15" t="s">
        <v>101</v>
      </c>
      <c r="C8" s="8" t="s">
        <v>164</v>
      </c>
      <c r="D8" s="7" t="s">
        <v>171</v>
      </c>
      <c r="E8" s="8" t="s">
        <v>99</v>
      </c>
      <c r="F8" s="7" t="s">
        <v>116</v>
      </c>
      <c r="G8" s="7"/>
    </row>
    <row r="9" spans="1:7" ht="38.25" x14ac:dyDescent="0.2">
      <c r="A9" s="15" t="s">
        <v>172</v>
      </c>
      <c r="B9" s="15" t="s">
        <v>101</v>
      </c>
      <c r="C9" s="8" t="s">
        <v>168</v>
      </c>
      <c r="D9" s="7" t="s">
        <v>174</v>
      </c>
      <c r="E9" s="8" t="s">
        <v>176</v>
      </c>
      <c r="F9" s="7" t="s">
        <v>175</v>
      </c>
      <c r="G9" s="7"/>
    </row>
    <row r="10" spans="1:7" ht="38.25" x14ac:dyDescent="0.2">
      <c r="A10" s="15" t="s">
        <v>173</v>
      </c>
      <c r="B10" s="15" t="s">
        <v>101</v>
      </c>
      <c r="C10" s="8" t="s">
        <v>222</v>
      </c>
      <c r="D10" s="7" t="s">
        <v>174</v>
      </c>
      <c r="E10" s="8" t="s">
        <v>176</v>
      </c>
      <c r="F10" s="7" t="s">
        <v>175</v>
      </c>
      <c r="G10" s="7"/>
    </row>
    <row r="11" spans="1:7" ht="63.75" x14ac:dyDescent="0.2">
      <c r="A11" s="15" t="s">
        <v>237</v>
      </c>
      <c r="B11" s="15" t="s">
        <v>103</v>
      </c>
      <c r="C11" s="7" t="s">
        <v>177</v>
      </c>
      <c r="D11" s="7" t="s">
        <v>96</v>
      </c>
      <c r="E11" s="8" t="s">
        <v>102</v>
      </c>
      <c r="F11" s="7" t="s">
        <v>116</v>
      </c>
      <c r="G11" s="7"/>
    </row>
    <row r="12" spans="1:7" x14ac:dyDescent="0.2">
      <c r="A12" s="1"/>
      <c r="B12" s="1"/>
      <c r="C12" s="1"/>
      <c r="D12" s="1"/>
      <c r="E12" s="12" t="s">
        <v>26</v>
      </c>
      <c r="F12" s="13"/>
      <c r="G12" s="3">
        <f>SUM(G5:G11)</f>
        <v>0</v>
      </c>
    </row>
  </sheetData>
  <mergeCells count="3">
    <mergeCell ref="A1:G2"/>
    <mergeCell ref="A3:G3"/>
    <mergeCell ref="E12:F12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Header>&amp;CÉVES SZOLGÁLTATÁSI TERV - Újpalotai Szabadidő Központ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C5A84-6E10-4FC1-8615-5693F68DCB37}">
  <dimension ref="A1:G9"/>
  <sheetViews>
    <sheetView zoomScaleNormal="100" workbookViewId="0">
      <selection activeCell="F14" sqref="F14"/>
    </sheetView>
  </sheetViews>
  <sheetFormatPr defaultRowHeight="12.75" x14ac:dyDescent="0.2"/>
  <cols>
    <col min="1" max="7" width="18.140625" customWidth="1"/>
  </cols>
  <sheetData>
    <row r="1" spans="1:7" x14ac:dyDescent="0.2">
      <c r="A1" s="10" t="s">
        <v>18</v>
      </c>
      <c r="B1" s="10"/>
      <c r="C1" s="10"/>
      <c r="D1" s="10"/>
      <c r="E1" s="10"/>
      <c r="F1" s="10"/>
      <c r="G1" s="10"/>
    </row>
    <row r="2" spans="1:7" x14ac:dyDescent="0.2">
      <c r="A2" s="10"/>
      <c r="B2" s="10"/>
      <c r="C2" s="10"/>
      <c r="D2" s="10"/>
      <c r="E2" s="10"/>
      <c r="F2" s="10"/>
      <c r="G2" s="10"/>
    </row>
    <row r="3" spans="1:7" ht="34.5" customHeight="1" x14ac:dyDescent="0.2">
      <c r="A3" s="11" t="s">
        <v>72</v>
      </c>
      <c r="B3" s="11"/>
      <c r="C3" s="11"/>
      <c r="D3" s="11"/>
      <c r="E3" s="11"/>
      <c r="F3" s="11"/>
      <c r="G3" s="11"/>
    </row>
    <row r="4" spans="1:7" ht="63.75" x14ac:dyDescent="0.2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4" t="s">
        <v>25</v>
      </c>
    </row>
    <row r="5" spans="1:7" ht="38.25" x14ac:dyDescent="0.2">
      <c r="A5" s="14" t="s">
        <v>71</v>
      </c>
      <c r="B5" s="15" t="s">
        <v>74</v>
      </c>
      <c r="C5" s="8" t="s">
        <v>106</v>
      </c>
      <c r="D5" s="7" t="s">
        <v>156</v>
      </c>
      <c r="E5" s="8" t="s">
        <v>105</v>
      </c>
      <c r="F5" s="7" t="s">
        <v>233</v>
      </c>
      <c r="G5" s="7"/>
    </row>
    <row r="6" spans="1:7" ht="51" x14ac:dyDescent="0.2">
      <c r="A6" s="15" t="s">
        <v>73</v>
      </c>
      <c r="B6" s="15" t="s">
        <v>75</v>
      </c>
      <c r="C6" s="7" t="s">
        <v>226</v>
      </c>
      <c r="D6" s="7" t="s">
        <v>104</v>
      </c>
      <c r="E6" s="8" t="s">
        <v>105</v>
      </c>
      <c r="F6" s="8" t="s">
        <v>233</v>
      </c>
      <c r="G6" s="7"/>
    </row>
    <row r="7" spans="1:7" ht="51" x14ac:dyDescent="0.2">
      <c r="A7" s="15" t="s">
        <v>218</v>
      </c>
      <c r="B7" s="15" t="s">
        <v>221</v>
      </c>
      <c r="C7" s="8" t="s">
        <v>219</v>
      </c>
      <c r="D7" s="7" t="s">
        <v>220</v>
      </c>
      <c r="E7" s="8" t="s">
        <v>99</v>
      </c>
      <c r="F7" s="7" t="s">
        <v>233</v>
      </c>
      <c r="G7" s="7"/>
    </row>
    <row r="8" spans="1:7" ht="51" x14ac:dyDescent="0.2">
      <c r="A8" s="15" t="s">
        <v>136</v>
      </c>
      <c r="B8" s="15" t="s">
        <v>137</v>
      </c>
      <c r="C8" s="8" t="s">
        <v>230</v>
      </c>
      <c r="D8" s="7" t="s">
        <v>231</v>
      </c>
      <c r="E8" s="8" t="s">
        <v>38</v>
      </c>
      <c r="F8" s="7" t="s">
        <v>233</v>
      </c>
      <c r="G8" s="7"/>
    </row>
    <row r="9" spans="1:7" x14ac:dyDescent="0.2">
      <c r="A9" s="1"/>
      <c r="B9" s="1"/>
      <c r="C9" s="1"/>
      <c r="D9" s="1"/>
      <c r="E9" s="12" t="s">
        <v>26</v>
      </c>
      <c r="F9" s="13"/>
      <c r="G9" s="3">
        <f>SUM(G5:G8)</f>
        <v>0</v>
      </c>
    </row>
  </sheetData>
  <mergeCells count="3">
    <mergeCell ref="A1:G2"/>
    <mergeCell ref="A3:G3"/>
    <mergeCell ref="E9:F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Újpalotai Szabadidő Központ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Alapadatok</vt:lpstr>
      <vt:lpstr>Művelődő közösség</vt:lpstr>
      <vt:lpstr>Társadalmi részvétel</vt:lpstr>
      <vt:lpstr>Tanulás</vt:lpstr>
      <vt:lpstr>Hagyományos értékek</vt:lpstr>
      <vt:lpstr>Amatőr alkotótevékenység</vt:lpstr>
      <vt:lpstr>Tehetséggondozás</vt:lpstr>
      <vt:lpstr>Gazdaságfejlesztés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Feldolgozó</dc:creator>
  <cp:lastModifiedBy>Gergő</cp:lastModifiedBy>
  <cp:lastPrinted>2022-03-02T17:13:28Z</cp:lastPrinted>
  <dcterms:created xsi:type="dcterms:W3CDTF">2019-02-21T08:43:29Z</dcterms:created>
  <dcterms:modified xsi:type="dcterms:W3CDTF">2022-03-02T17:14:12Z</dcterms:modified>
</cp:coreProperties>
</file>