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gő\Desktop\Szolgáltatási tervek_2022\"/>
    </mc:Choice>
  </mc:AlternateContent>
  <xr:revisionPtr revIDLastSave="0" documentId="13_ncr:1_{9B76E104-540D-4064-AF4A-5FAE4937B784}" xr6:coauthVersionLast="47" xr6:coauthVersionMax="47" xr10:uidLastSave="{00000000-0000-0000-0000-000000000000}"/>
  <bookViews>
    <workbookView xWindow="-120" yWindow="-120" windowWidth="29040" windowHeight="15840" xr2:uid="{3126B6FF-C0B8-474D-87C8-B7BCB444F9ED}"/>
  </bookViews>
  <sheets>
    <sheet name="Alapadatok" sheetId="4" r:id="rId1"/>
    <sheet name="Művelődő közösség" sheetId="2" r:id="rId2"/>
    <sheet name="Társadalmi részvétel" sheetId="3" r:id="rId3"/>
    <sheet name="Tanulás" sheetId="9" r:id="rId4"/>
    <sheet name="Hagyományos értékek" sheetId="5" r:id="rId5"/>
    <sheet name="Amatőr alkotótevékenység" sheetId="6" r:id="rId6"/>
    <sheet name="Tehetséggondozás" sheetId="7" r:id="rId7"/>
    <sheet name="Gazdaságfejlesztés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9" i="5" l="1"/>
  <c r="G18" i="9"/>
  <c r="G23" i="3"/>
  <c r="G17" i="2"/>
  <c r="G12" i="8" l="1"/>
  <c r="G9" i="7"/>
  <c r="G23" i="6"/>
</calcChain>
</file>

<file path=xl/sharedStrings.xml><?xml version="1.0" encoding="utf-8"?>
<sst xmlns="http://schemas.openxmlformats.org/spreadsheetml/2006/main" count="655" uniqueCount="342">
  <si>
    <t>Alapadatok</t>
  </si>
  <si>
    <t>Tárgyév</t>
  </si>
  <si>
    <t>Település neve</t>
  </si>
  <si>
    <t>Megye</t>
  </si>
  <si>
    <t>Település típusa - község, nagyközség, város, megyei jogú város, fővárosi kerület</t>
  </si>
  <si>
    <t>A település állandó lakónépessége (fő)</t>
  </si>
  <si>
    <t>A közművelődési alapszolgáltatás ellátásának módja (közösségi színtér / intézmény / közművelődési intézmény / közművelődési megállapodás</t>
  </si>
  <si>
    <t>Közművelődési közösségi színtér neve</t>
  </si>
  <si>
    <t>Közművelődési közösségi színtér címe</t>
  </si>
  <si>
    <t>Közművelődési intézmény neve</t>
  </si>
  <si>
    <t>Közművelődési intézmény székhely címe</t>
  </si>
  <si>
    <t>Ellátott alapszolgáltatások a település hatályos közművelődési rendeletével egyezően</t>
  </si>
  <si>
    <t>Felelős vezető telefonszáma</t>
  </si>
  <si>
    <t>Felelős vezető e-mail címe</t>
  </si>
  <si>
    <t>Kitöltő neve és beosztása</t>
  </si>
  <si>
    <t>Kitöltő telefonszáma</t>
  </si>
  <si>
    <t>Kitöltő e-mail címe</t>
  </si>
  <si>
    <t>Művelődő közösségek létrejöttének elősegítése, működésük támogatása, fejlődésük segítése, a közművelődési tevékenységek és a művelődő közösségek számára helyszín biztosítása</t>
  </si>
  <si>
    <t>Szolgáltatási terv 20/2018. (VII.9.) EMMI rendelet 3. § (2)</t>
  </si>
  <si>
    <t>A közösségi tevékenység megnevezése</t>
  </si>
  <si>
    <t>A közösségi tevékenység célja</t>
  </si>
  <si>
    <t>A közösségi tevékenység rendszeressége vagy tervezett időpontja</t>
  </si>
  <si>
    <t>A közösségi tevékenységben részt vevők tervezett száma (fő)</t>
  </si>
  <si>
    <t>A közösségi tevékenység helyszíne/helyszínei (nem kötelező elem)</t>
  </si>
  <si>
    <t>A közösségi tevékenységben a helyi lakosság részvételi módja</t>
  </si>
  <si>
    <t>Állami normatíva</t>
  </si>
  <si>
    <t>Állami normatíva összesen:</t>
  </si>
  <si>
    <t>A közösségi és társadalmi részvétel fejlesztése</t>
  </si>
  <si>
    <t>Az egész életre kiterjedő tanulás feltételeinek biztosítása</t>
  </si>
  <si>
    <t>A hagyományos közösségi kulturális értékek átörökítése feltételeinek biztosítása</t>
  </si>
  <si>
    <t>Az amatőr alkotó- és előadó-művészeti tevékenység feltételeinek biztosítása</t>
  </si>
  <si>
    <t>A tehetséggondozás- és fejlesztés feltételeinek biztosítása</t>
  </si>
  <si>
    <t>Kulturálsi alapú gazdaságfejlesztés</t>
  </si>
  <si>
    <t>Ringató</t>
  </si>
  <si>
    <t>térítéses</t>
  </si>
  <si>
    <t>heti 1x1 óra</t>
  </si>
  <si>
    <t>8 fő</t>
  </si>
  <si>
    <t>Társastánc</t>
  </si>
  <si>
    <t>tánctanulás</t>
  </si>
  <si>
    <t>80 fő</t>
  </si>
  <si>
    <t>5 fő</t>
  </si>
  <si>
    <t>mozgásfejlesztés</t>
  </si>
  <si>
    <t>anya-gyermek kapcsolat erősítése</t>
  </si>
  <si>
    <t>Kertbarátkör</t>
  </si>
  <si>
    <t>havi 1x3 óra</t>
  </si>
  <si>
    <t>tömegsport</t>
  </si>
  <si>
    <t>heti 2x1 óra</t>
  </si>
  <si>
    <t>Bridzsklub</t>
  </si>
  <si>
    <t>heti 1x4 óra</t>
  </si>
  <si>
    <t>20 fő</t>
  </si>
  <si>
    <t>rekreáció</t>
  </si>
  <si>
    <t>Életmód jóga</t>
  </si>
  <si>
    <t>Pilates</t>
  </si>
  <si>
    <t>Gombolda</t>
  </si>
  <si>
    <t xml:space="preserve">Tűzzománc technikák elsajátítása, alkalmazása, alkotások kiállítása </t>
  </si>
  <si>
    <t>képzőművészeti alkotások létrehozása különböző technikákkal</t>
  </si>
  <si>
    <t>Páratlan vakáció</t>
  </si>
  <si>
    <t>Diafilmes téli esték</t>
  </si>
  <si>
    <t>Farsangi felvonulás</t>
  </si>
  <si>
    <t>Gyermekszínház</t>
  </si>
  <si>
    <t>Húsvéti játszóház</t>
  </si>
  <si>
    <t>Ringató Mikulás</t>
  </si>
  <si>
    <t>Ultibajnokság</t>
  </si>
  <si>
    <t>Anno</t>
  </si>
  <si>
    <t>Szenior örömtánc</t>
  </si>
  <si>
    <t>1 alkalom / év</t>
  </si>
  <si>
    <t>4 alkalom / év</t>
  </si>
  <si>
    <t>3 alkalom / év</t>
  </si>
  <si>
    <t>60 fő</t>
  </si>
  <si>
    <t>150 fő</t>
  </si>
  <si>
    <t>Kertünk kincsei  terménybemutató</t>
  </si>
  <si>
    <t>9 alkalom / év</t>
  </si>
  <si>
    <t>Legó kiállítás és játszóház</t>
  </si>
  <si>
    <t>nevezési díj</t>
  </si>
  <si>
    <t>Minőségi, ingyenes vakációs program biztosítása a kerületben élő rászoruló gyermekek számára</t>
  </si>
  <si>
    <t>Az idősebb ember szervezetéhez illeszkedő kíméletes mozgásformával jó társaságban, jó hangulatban,   a testi, lelki és a szellemi harmónia fenntartásának, illetve visszaszerzésének biztosítása</t>
  </si>
  <si>
    <t>ingyenes</t>
  </si>
  <si>
    <t>Adventi családi program két-három generáció számára</t>
  </si>
  <si>
    <t>Színvonalas zenés és báb előadások biztosítása óvodás és kisiskolás korú gyerekeknek</t>
  </si>
  <si>
    <t>A Mikulással való első találkozás örömének biztosítása</t>
  </si>
  <si>
    <t>40 fő</t>
  </si>
  <si>
    <t>100 fő</t>
  </si>
  <si>
    <t>Kertváros megőrzése, tapasztalatok átadása, új technikák tanulása</t>
  </si>
  <si>
    <t>A kertváros megtartása,saját termények bemutatása, a kertészkedés örömének átadása a fiatal generációnak</t>
  </si>
  <si>
    <t>350 fő</t>
  </si>
  <si>
    <t>Ruhaneműk és használati tárgyak megvarrásának és  átalakításának megtanulása</t>
  </si>
  <si>
    <t>Műsorral és irodalmi fejtörővel felhívni a figyelmet  a magyar líra-irodalom nagyjainak munkáira</t>
  </si>
  <si>
    <t>rendezvényenként változó</t>
  </si>
  <si>
    <t>D&amp;D klub</t>
  </si>
  <si>
    <t>20 fő/alkalom</t>
  </si>
  <si>
    <t>10 fő/alkalom</t>
  </si>
  <si>
    <t>21 fő/alkalom</t>
  </si>
  <si>
    <t>heti 1x 4 óra</t>
  </si>
  <si>
    <t>500 fő</t>
  </si>
  <si>
    <t>Balett</t>
  </si>
  <si>
    <t>600 fő</t>
  </si>
  <si>
    <t>PeKH</t>
  </si>
  <si>
    <t>PeKH és külső helyszin</t>
  </si>
  <si>
    <t xml:space="preserve">PeKH </t>
  </si>
  <si>
    <t>Játéklehetőség biztosítása több generáció számára</t>
  </si>
  <si>
    <t>700 fő</t>
  </si>
  <si>
    <t>15 fő/alkalom</t>
  </si>
  <si>
    <t>Külső helyszin és PeKH</t>
  </si>
  <si>
    <t>Textilvarázs</t>
  </si>
  <si>
    <t>Tűzzománc rendezvény</t>
  </si>
  <si>
    <t>2000 fő</t>
  </si>
  <si>
    <t>PeKH, külső helyszín</t>
  </si>
  <si>
    <t>Könyvbemutató</t>
  </si>
  <si>
    <t>2 x 7 óra</t>
  </si>
  <si>
    <t>Budapest</t>
  </si>
  <si>
    <t xml:space="preserve">fővárosi kerület, XV. </t>
  </si>
  <si>
    <t>közművelődési intézmény</t>
  </si>
  <si>
    <t xml:space="preserve">A Csokonai Kulturális Központ a muzeális intézményekről, a nyilvános könyvtári ellátásról és a közművelődésről szóló 1997. évi CXL. törvény 76. § (3) bekezdése alapján az alábbi közművelődési alapszolgáltatásokat látja el:• művelődő közösségek létrejöttének elősegítése, működésük támogatása, fejlődésük segítése, a közművelődési tevékenységek és a művelődő közösségek számára helyszín biztosítása,
• a közösségi és társadalmi részvétel fejlesztése,
• az egész életre kiterjedő tanulás feltételeinek biztosítása,
• a hagyományos közösségi kulturális értékek átörökítése feltételeinek biztosítása,
• az amatőr alkotó- és előadó-művészeti tevékenység feltételeinek biztosítása,
• a tehetséggondozás- és fejlesztés feltételeinek biztosítása </t>
  </si>
  <si>
    <t>2022.</t>
  </si>
  <si>
    <t>Csokonai Nonprofit Kft. - Pestújhelyi Közösségi Ház</t>
  </si>
  <si>
    <t xml:space="preserve">Csokonai Nonprofit Kft. </t>
  </si>
  <si>
    <t>1153 Budapest, Bocskai u.1-3.</t>
  </si>
  <si>
    <t>06-70-621-1517 / Nagy Edit, a Pestújhelyi Közösségi Ház vezetője</t>
  </si>
  <si>
    <t>nagy.edit@csokonai15.hu</t>
  </si>
  <si>
    <t>06-70-621-1517</t>
  </si>
  <si>
    <t>Nagy Edit, a  Pestújhelyi Közösségi Ház vezetője</t>
  </si>
  <si>
    <t>Színpadi modern tánc</t>
  </si>
  <si>
    <t>mozgás és személyiségfejlesztés</t>
  </si>
  <si>
    <t>Ju-jitsu  gyermek</t>
  </si>
  <si>
    <t>heti 3x2 óra</t>
  </si>
  <si>
    <t>Húzd ki magad! Gerinctorna</t>
  </si>
  <si>
    <t>önvédelmi sport</t>
  </si>
  <si>
    <t>Foci gyerekeknek</t>
  </si>
  <si>
    <t>Foci felnőtteknek</t>
  </si>
  <si>
    <t>heti 5x1,5 óra</t>
  </si>
  <si>
    <t>részben térítéses</t>
  </si>
  <si>
    <t>Adventi játszóház, koszorú készítés</t>
  </si>
  <si>
    <t>Mézeskalács sütés és díszítés</t>
  </si>
  <si>
    <t>50 fő</t>
  </si>
  <si>
    <t>25 fő</t>
  </si>
  <si>
    <t>Mit keres Jakab az ágy alatt?</t>
  </si>
  <si>
    <t>Gyermekszínház és játszóház</t>
  </si>
  <si>
    <t>Bonyár Judit sanzonestje</t>
  </si>
  <si>
    <t>Perczel Kovács Zsófia estje</t>
  </si>
  <si>
    <t xml:space="preserve">100 fő </t>
  </si>
  <si>
    <t>Gerendás Péter estje (PN)</t>
  </si>
  <si>
    <t>Koszorú készítés, tavalyi koszorúk "újrahasznosítása"</t>
  </si>
  <si>
    <t>Hangfoglaló koncert</t>
  </si>
  <si>
    <t>Az élőzene élménye a könnyűzene műfajaiban: Fiúk koncert</t>
  </si>
  <si>
    <t>Könyvbemutatók</t>
  </si>
  <si>
    <t>Az élőzene élménye a könnyűzene műfajaiban: Valami swing</t>
  </si>
  <si>
    <t>Újragombolva</t>
  </si>
  <si>
    <t>10 fő / alkalom</t>
  </si>
  <si>
    <t>heti 1x 1 óra</t>
  </si>
  <si>
    <t>játék és szórakozási lehetőség biztosítása</t>
  </si>
  <si>
    <t>Hanula Judit alkotásain keresztül különböző technikák bemutatása</t>
  </si>
  <si>
    <t>Magyar festészet napja - Festés a szabadban</t>
  </si>
  <si>
    <t xml:space="preserve">Pestújhelyi Napok - Kiállítások, koncertek, családi nap, színházi előadás, sütiverseny, nyitott műhely </t>
  </si>
  <si>
    <t>A városrész ünnepén igyekszünk megteremteni a hagyományőrzés és a folyamatos megújulás egyensúlyát</t>
  </si>
  <si>
    <t>Emlékezés a művészre, a művésztanárra, a Ház Tűzzománc Alkotókörének alapítójára</t>
  </si>
  <si>
    <t>PeKH, Külvárosi Szalon</t>
  </si>
  <si>
    <t>2022. február 19</t>
  </si>
  <si>
    <t>2022. április 10.</t>
  </si>
  <si>
    <t>Bartók halálának  évfordulója</t>
  </si>
  <si>
    <t>2022. 10.16-30.</t>
  </si>
  <si>
    <t xml:space="preserve"> Munkácsy Mihály hatása a magyar és európai festészetre</t>
  </si>
  <si>
    <t>Iparművésznők bemutatása és bemutatkozása</t>
  </si>
  <si>
    <t xml:space="preserve">Minden, ami nő - Kvittek vagyunk Molnár Piroska és Bíró Kriszta </t>
  </si>
  <si>
    <t>ősz eleje</t>
  </si>
  <si>
    <t>heti 1x30 perc</t>
  </si>
  <si>
    <t>Bemutatkozik Máhr Szilvia iprművész, újrahasznosító</t>
  </si>
  <si>
    <t>tél eleje</t>
  </si>
  <si>
    <t>Tűzvirág tűzzománc alkotókör felnőtt</t>
  </si>
  <si>
    <t>Tűzvirág tűzzománc alkotókör gyerek és ifjúsági</t>
  </si>
  <si>
    <t>Az elmúlt két évben készült munkák kiállítása a Külvárosi Szalonban</t>
  </si>
  <si>
    <t xml:space="preserve">500 fő </t>
  </si>
  <si>
    <t>PeKH Külvárosi Szalon</t>
  </si>
  <si>
    <t>Tűzzománc alkotótábor felnőtt 1</t>
  </si>
  <si>
    <t>Tűzzománc alkotótábor felnőtt 2</t>
  </si>
  <si>
    <t>Tűzzománc alkotótábor gyermek és ifjúsági</t>
  </si>
  <si>
    <t>Új technikák tanulása és  továbbfejlesztése</t>
  </si>
  <si>
    <t>heti 1x3 óra</t>
  </si>
  <si>
    <t>heti 3x 3 óra</t>
  </si>
  <si>
    <t>2022. 08.08-12</t>
  </si>
  <si>
    <t>2022. július</t>
  </si>
  <si>
    <t>Szilas néptánctábor</t>
  </si>
  <si>
    <t>heti 1x2 óra szeptembertől</t>
  </si>
  <si>
    <t xml:space="preserve">asztalitenisz </t>
  </si>
  <si>
    <t>edzés és versenyzés</t>
  </si>
  <si>
    <t>15 fő / alkalom</t>
  </si>
  <si>
    <t>terembér</t>
  </si>
  <si>
    <t>gyerek foci edzés</t>
  </si>
  <si>
    <t>edzés, felkészítés</t>
  </si>
  <si>
    <t>PeKH műfüves pálya</t>
  </si>
  <si>
    <t>családi rendezvények</t>
  </si>
  <si>
    <t>évi 5 alkalom</t>
  </si>
  <si>
    <t>évi 15 alkalom</t>
  </si>
  <si>
    <t>találkozók</t>
  </si>
  <si>
    <t>Varróklub az újrahasznosítás és kreativitás jegyében</t>
  </si>
  <si>
    <t>120 fő</t>
  </si>
  <si>
    <t>bemutatók, vásárok</t>
  </si>
  <si>
    <t>A Szalonklára című darab bemutatása</t>
  </si>
  <si>
    <t>Göncz 100</t>
  </si>
  <si>
    <t>Egy államférfi, fotókiállítás</t>
  </si>
  <si>
    <t>300 fő</t>
  </si>
  <si>
    <t>A szemétégető igazgatója</t>
  </si>
  <si>
    <t>nyár eleje</t>
  </si>
  <si>
    <t>Budapest főkertésze</t>
  </si>
  <si>
    <t>Kékpecsétes titkok</t>
  </si>
  <si>
    <t>Alkonyattól pirkadatig</t>
  </si>
  <si>
    <t>2022.02.18-04.15</t>
  </si>
  <si>
    <t>P N. A felszabadult ember</t>
  </si>
  <si>
    <t>Magyar festészet napja - Merítő élőben - Vendég Boros Judit művészettörténész, Munkácsy szakértő</t>
  </si>
  <si>
    <t>MÁS-TÉR-TÁR kiállítás</t>
  </si>
  <si>
    <t>Fény-Árnyék kiállítás</t>
  </si>
  <si>
    <t>ANNO - Kicsi tárgyak</t>
  </si>
  <si>
    <t>A Prizma alkotókör kiállítása</t>
  </si>
  <si>
    <t>2022. 11.13-12.22</t>
  </si>
  <si>
    <t>Kincskereső tábor</t>
  </si>
  <si>
    <t>Értékkeresés tiniknek</t>
  </si>
  <si>
    <t>kerületi kulturális hét</t>
  </si>
  <si>
    <t>Varázslóiskola 1-2</t>
  </si>
  <si>
    <t>Időutazó tábor</t>
  </si>
  <si>
    <t>Állati jó hét tábor</t>
  </si>
  <si>
    <t>Móka tábor 1-2-3</t>
  </si>
  <si>
    <t>Örömsziget tábor</t>
  </si>
  <si>
    <t>Balett tábor 1-2</t>
  </si>
  <si>
    <t>új koreográfiák és lépések tanulása</t>
  </si>
  <si>
    <t>30 fő</t>
  </si>
  <si>
    <t>Állami normatíva összesen</t>
  </si>
  <si>
    <t>250 fő</t>
  </si>
  <si>
    <t>200 fő</t>
  </si>
  <si>
    <t>Fővárosi Szabó Ervin Könyvtár</t>
  </si>
  <si>
    <t>1000 fő</t>
  </si>
  <si>
    <t>1500 fő</t>
  </si>
  <si>
    <t>workshop-ok</t>
  </si>
  <si>
    <t>230 nap / év</t>
  </si>
  <si>
    <t>heti 6x2 óra</t>
  </si>
  <si>
    <t>Ju-jitsu felnőtt</t>
  </si>
  <si>
    <t>5 fő/alkalom</t>
  </si>
  <si>
    <t>25 fő/alkalom</t>
  </si>
  <si>
    <t>12 fő/alkalom</t>
  </si>
  <si>
    <t>50 főx 2 alkalom/hét</t>
  </si>
  <si>
    <t>Gerincjóga</t>
  </si>
  <si>
    <t>heti 3x1,5 óra</t>
  </si>
  <si>
    <t>8 fő/alkalom</t>
  </si>
  <si>
    <t>30 fő/alkalom</t>
  </si>
  <si>
    <t>heti 2x1,5 óra</t>
  </si>
  <si>
    <t>150 fő/ alkalom</t>
  </si>
  <si>
    <t>Az élőzene élménye a könnyűzene műfajaiban: Gerendás, Szakcsi Lakatos koncert</t>
  </si>
  <si>
    <t>2 nap /2022.okt.</t>
  </si>
  <si>
    <t>2x 4 óra/hó</t>
  </si>
  <si>
    <t>3 alkalom /év</t>
  </si>
  <si>
    <t>Főzőcske tábor 1-2</t>
  </si>
  <si>
    <t>2x 1 hét</t>
  </si>
  <si>
    <t>30 fő/hét</t>
  </si>
  <si>
    <t>"2x7 óra zománc", kis elmélet sok  gyakorlat és kísérletezés</t>
  </si>
  <si>
    <t>1x 1 hét</t>
  </si>
  <si>
    <t>3x 1 hét</t>
  </si>
  <si>
    <t>20 fő/hét</t>
  </si>
  <si>
    <t>25 fő/hét</t>
  </si>
  <si>
    <t>Magyar Kultúra napja, Szendrei Judit tűzzománcművész emlékkiállítása</t>
  </si>
  <si>
    <t>A település közös, maskarás télűző felvonulása, a tél elbúcsúztatása</t>
  </si>
  <si>
    <t>Költészet napja Medvetánc - a MÉG színház előadása, Nemes Nagy Ágnes irodalmi totó</t>
  </si>
  <si>
    <t>MÉG színház, Medvetánc című előadás</t>
  </si>
  <si>
    <t>Magyar festészet Napja - Hanula Judit klállítása a Külvárosi Szalonban</t>
  </si>
  <si>
    <t>"Minden, ami nő - A nő varázsa II., Külvárosi szalon kiállítása</t>
  </si>
  <si>
    <t>2022. 03.06.- 04.14</t>
  </si>
  <si>
    <t>Egy színészi pálya meghatározó állomásai</t>
  </si>
  <si>
    <t>Színházi világnap</t>
  </si>
  <si>
    <t>Magyar fotográfia napja</t>
  </si>
  <si>
    <t xml:space="preserve">Tojásfestés- és írás hagyományos motívumokkal és technikákkal </t>
  </si>
  <si>
    <t>2022. 11.11-11.20</t>
  </si>
  <si>
    <t>2022.09.02-10.03</t>
  </si>
  <si>
    <t>2022. 05.26-29</t>
  </si>
  <si>
    <t>2022. 01.22- 02.29</t>
  </si>
  <si>
    <t>Adventi játszóház, mézeskalács készítés</t>
  </si>
  <si>
    <t>Mesterségem címere</t>
  </si>
  <si>
    <t>heti 6x1 óra és 2x 1,5 óra</t>
  </si>
  <si>
    <t>50 fő / hét</t>
  </si>
  <si>
    <t>Szatmári Zoltán  fotókiállítása a Folyosó Galérián</t>
  </si>
  <si>
    <t>Országos fotópályázat megnyitója,a  Prizma alkotókörrel közösen</t>
  </si>
  <si>
    <t>2022. 04.30-05.26</t>
  </si>
  <si>
    <t>2022. 05.29-06.26</t>
  </si>
  <si>
    <t>2022. 10.08-11.07</t>
  </si>
  <si>
    <t>heti 1x 3 óra</t>
  </si>
  <si>
    <t xml:space="preserve">"Tűz, te gyönyörű", a PekH Tűzvirág alkotókörének kiállítása </t>
  </si>
  <si>
    <t>2022.04.24-05.15.</t>
  </si>
  <si>
    <t>15 fő/hét</t>
  </si>
  <si>
    <t>2022. 08. 22-26</t>
  </si>
  <si>
    <t>14 fő/hét</t>
  </si>
  <si>
    <t>100 fő/hét</t>
  </si>
  <si>
    <t>Készségfejlesztő agytorna, ami dolgoztatja a fantáziát, összetartásra, problémamegoldásra konfliktuskezelésre nevel</t>
  </si>
  <si>
    <t>10 fő/hét</t>
  </si>
  <si>
    <t>Tánc- és alkotótábor</t>
  </si>
  <si>
    <t>340 óra</t>
  </si>
  <si>
    <t>7000 fő/év</t>
  </si>
  <si>
    <t>heti 2x2,5 óra</t>
  </si>
  <si>
    <t>Retro &amp; Rock and Roll</t>
  </si>
  <si>
    <t>8 alkalom / év</t>
  </si>
  <si>
    <t>100 fő/alkalom</t>
  </si>
  <si>
    <t>Sétahajó bulizenekar</t>
  </si>
  <si>
    <t>2022. 09-12 hó havi 1 alkalom</t>
  </si>
  <si>
    <t>Művészbutik</t>
  </si>
  <si>
    <t>2022.11.26-12.21.</t>
  </si>
  <si>
    <t>2022.09.12-09.26</t>
  </si>
  <si>
    <t>2022.10.02-10.11.</t>
  </si>
  <si>
    <t>Kaláka koncert</t>
  </si>
  <si>
    <t>"Valaki jár a fák hegyén" országos tűzzománc pályázat</t>
  </si>
  <si>
    <t>"Valaki jár a fák hegyén" országos tűzzománc kiállítás</t>
  </si>
  <si>
    <t>2022.03.25-től</t>
  </si>
  <si>
    <t>Mi szólt '56 október 23-án a Magyar Rádióban? 1.</t>
  </si>
  <si>
    <t>Nemes Nagy Péter előadása</t>
  </si>
  <si>
    <t>Mi szólt '56 október 23-án a Magyar Rádióban? 2.</t>
  </si>
  <si>
    <t>Egy közös, szabadtéri festéssel bemutatni a planair festészet hangulatát.</t>
  </si>
  <si>
    <t>A blues története</t>
  </si>
  <si>
    <t>Mesetábor 1-2</t>
  </si>
  <si>
    <t>8 alkalom / szünidő</t>
  </si>
  <si>
    <t>160 fő</t>
  </si>
  <si>
    <t>6 alkalom / szünidő</t>
  </si>
  <si>
    <t>20 fő / alkalom</t>
  </si>
  <si>
    <t>Táncos buli a 80-as, 90-es évek lágereire</t>
  </si>
  <si>
    <t>Táncos buli népszerű slágerekkel</t>
  </si>
  <si>
    <t>Iparművészek, népművészek kiállítása</t>
  </si>
  <si>
    <t>Csatlakozva a Valaki já a fák hegyén kiállításhoz</t>
  </si>
  <si>
    <t>Egészséges ételek, főzési technikák</t>
  </si>
  <si>
    <t>Felelős állattartás</t>
  </si>
  <si>
    <t>Tanulási technikák játékosan</t>
  </si>
  <si>
    <t>Betekintés a tudomány világába</t>
  </si>
  <si>
    <t>Példaképek és minták</t>
  </si>
  <si>
    <t>Saly Noémi: Ha túléljük ezt a marhaságot - kortörténet és tanulságok</t>
  </si>
  <si>
    <t>Görög Ibolya: A nyilvánosság kelepcéi - a nyilvánosság normái és alapkövei megváltozott a világunkban</t>
  </si>
  <si>
    <t>79 675 fő (kerület , 11.000 Pestújhely)</t>
  </si>
  <si>
    <t>1158 Budapest, Szűcs István u. 45.</t>
  </si>
  <si>
    <t>Országos tűzzománc pályázat Kányádi Sándor emlékére</t>
  </si>
  <si>
    <t>Díjkiosztó és megnyitó</t>
  </si>
  <si>
    <t>Babonák és hagyományok</t>
  </si>
  <si>
    <t>Mozgás és személyiségfejlesztés</t>
  </si>
  <si>
    <t xml:space="preserve"> osztályok, csoportok találkozója</t>
  </si>
  <si>
    <t>esküvők, születésnapok, halotti torok</t>
  </si>
  <si>
    <t>jóga és hangtál foglalkozások</t>
  </si>
  <si>
    <t>tájékoztatás, olcsó cikkek kínálata</t>
  </si>
  <si>
    <t>könyv, CD és DVD kölcsönzés</t>
  </si>
  <si>
    <t>Kint és bent - Cserháti Zsuzsa</t>
  </si>
  <si>
    <t>Kint és bent - Máté Péter</t>
  </si>
  <si>
    <t>Kint és bent-  Edith Piaf</t>
  </si>
  <si>
    <t>Különböző korok hétköznapjainak megismerése, megélése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</si>
</sst>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18" fontId="0" fillId="0" borderId="1" xfId="0" applyNumberFormat="1" applyBorder="1" applyAlignment="1">
      <alignment wrapText="1"/>
    </xf>
    <xf numFmtId="18" fontId="0" fillId="0" borderId="0" xfId="0" applyNumberFormat="1" applyAlignment="1">
      <alignment wrapText="1"/>
    </xf>
    <xf numFmtId="0" fontId="0" fillId="0" borderId="0" xfId="0" applyFill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2" borderId="0" xfId="0" applyFill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18" fontId="0" fillId="0" borderId="1" xfId="0" applyNumberFormat="1" applyFill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3257550</xdr:colOff>
      <xdr:row>19</xdr:row>
      <xdr:rowOff>28575</xdr:rowOff>
    </xdr:from>
    <xdr:to>
      <xdr:col>1</xdr:col>
      <xdr:colOff>4933955</xdr:colOff>
      <xdr:row>23</xdr:row>
      <xdr:rowOff>85726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F5108C9C-C549-40B0-92C0-4CC2B7A3EDAB}"/>
            </a:ext>
          </a:extLst>
        </xdr:cNvPr>
        <xdr:cNvGrpSpPr/>
      </xdr:nvGrpSpPr>
      <xdr:grpSpPr>
        <a:xfrm>
          <a:off x="7524750" y="5724525"/>
          <a:ext cx="1676405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F4148DA6-31A6-4ECC-BC31-E0EBEA0D4B90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B75658DD-3A2F-497E-A694-003B3D7A9CAE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5E086957-5802-408D-BA45-373C0C3ED8E5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F9682F63-AA9B-4AB5-95CD-A71785C5FFFB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1BA156EC-5E7E-4168-A6B6-0A1B43F6F281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754E87CE-92AE-45C5-97B9-65C280076A8A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89A697B7-1880-4DB7-9AD0-1438F13A067E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709A1502-5848-470C-BB0B-3F0209169BAE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7416C7A7-57EE-44EC-AFFF-41ACCBE025DF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C0606B08-FA6B-41C7-91D0-E69C463B1135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199D0CE2-B804-4B01-BC0B-C8E96D9FB8B8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A1D85AA0-FC79-4774-837E-03241E5D728F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86B78B25-D4DA-4424-820E-A8BCC9F6560A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DB6EDB90-A6DA-4CBD-AF1F-B3E8A055D0EA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F1FF958D-627A-43AA-B6BA-40D1B48FFDE9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BCA6FEEA-231D-476A-A2B7-E8D14CA3A968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8D27F7C8-2F05-4E0B-BA05-285836DC161C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755CA078-AA81-4EAF-8873-5929FB832967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FBA3BCCD-DC2C-4456-8D43-13087835B87D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758AC57C-4817-4728-A761-BB6105988D7D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CBEDEB19-FF10-4C05-8E9D-1FA764BA1DD9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6947EFDB-DB84-4635-A792-934022226314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5D5BF02F-5403-4A34-9873-66AB24BB8EED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5759E4C0-A032-41D5-881E-BB6324094E7D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5954C8F2-501E-40EE-9750-5CA5BBBFFC21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FAB11923-B1A2-431E-82EA-97EF242D385E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BBE0ABC6-3EB9-4E44-9A4D-8B2BD78C69DB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18</xdr:row>
      <xdr:rowOff>19050</xdr:rowOff>
    </xdr:from>
    <xdr:to>
      <xdr:col>6</xdr:col>
      <xdr:colOff>762005</xdr:colOff>
      <xdr:row>22</xdr:row>
      <xdr:rowOff>76201</xdr:rowOff>
    </xdr:to>
    <xdr:grpSp>
      <xdr:nvGrpSpPr>
        <xdr:cNvPr id="86" name="Group 145">
          <a:extLst>
            <a:ext uri="{FF2B5EF4-FFF2-40B4-BE49-F238E27FC236}">
              <a16:creationId xmlns:a16="http://schemas.microsoft.com/office/drawing/2014/main" id="{2B9FF353-A82D-49CA-90C6-56DD4EF2C7C3}"/>
            </a:ext>
          </a:extLst>
        </xdr:cNvPr>
        <xdr:cNvGrpSpPr/>
      </xdr:nvGrpSpPr>
      <xdr:grpSpPr>
        <a:xfrm>
          <a:off x="7591425" y="4486275"/>
          <a:ext cx="1676405" cy="704851"/>
          <a:chOff x="0" y="0"/>
          <a:chExt cx="10802900" cy="4741368"/>
        </a:xfrm>
      </xdr:grpSpPr>
      <xdr:sp macro="" textlink="">
        <xdr:nvSpPr>
          <xdr:cNvPr id="87" name="Shape 6">
            <a:extLst>
              <a:ext uri="{FF2B5EF4-FFF2-40B4-BE49-F238E27FC236}">
                <a16:creationId xmlns:a16="http://schemas.microsoft.com/office/drawing/2014/main" id="{E1AF8F1A-7836-482C-9D5C-3D46F007AC46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8" name="Shape 7">
            <a:extLst>
              <a:ext uri="{FF2B5EF4-FFF2-40B4-BE49-F238E27FC236}">
                <a16:creationId xmlns:a16="http://schemas.microsoft.com/office/drawing/2014/main" id="{8C636802-6CAE-471C-9FDE-18255E492730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9" name="Shape 8">
            <a:extLst>
              <a:ext uri="{FF2B5EF4-FFF2-40B4-BE49-F238E27FC236}">
                <a16:creationId xmlns:a16="http://schemas.microsoft.com/office/drawing/2014/main" id="{A2FF481E-5C51-405B-9042-2199880EF26B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0" name="Shape 9">
            <a:extLst>
              <a:ext uri="{FF2B5EF4-FFF2-40B4-BE49-F238E27FC236}">
                <a16:creationId xmlns:a16="http://schemas.microsoft.com/office/drawing/2014/main" id="{0CD17C9A-E05E-406B-9C28-67BA4F1F467E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1" name="Shape 10">
            <a:extLst>
              <a:ext uri="{FF2B5EF4-FFF2-40B4-BE49-F238E27FC236}">
                <a16:creationId xmlns:a16="http://schemas.microsoft.com/office/drawing/2014/main" id="{A9BB57EB-E4A6-4707-B4EE-092ACEB54534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2" name="Shape 11">
            <a:extLst>
              <a:ext uri="{FF2B5EF4-FFF2-40B4-BE49-F238E27FC236}">
                <a16:creationId xmlns:a16="http://schemas.microsoft.com/office/drawing/2014/main" id="{BB5A7900-46B7-40EA-B966-E300F9F1A0FA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3" name="Shape 12">
            <a:extLst>
              <a:ext uri="{FF2B5EF4-FFF2-40B4-BE49-F238E27FC236}">
                <a16:creationId xmlns:a16="http://schemas.microsoft.com/office/drawing/2014/main" id="{D781DCA1-4720-4A70-B245-196BD2268200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4" name="Shape 13">
            <a:extLst>
              <a:ext uri="{FF2B5EF4-FFF2-40B4-BE49-F238E27FC236}">
                <a16:creationId xmlns:a16="http://schemas.microsoft.com/office/drawing/2014/main" id="{6E61D4D1-669B-4E9B-8FAA-89FB7E20DA27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5" name="Shape 14">
            <a:extLst>
              <a:ext uri="{FF2B5EF4-FFF2-40B4-BE49-F238E27FC236}">
                <a16:creationId xmlns:a16="http://schemas.microsoft.com/office/drawing/2014/main" id="{29032BF2-8A74-4761-A4C3-90D4C173FA4E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6" name="Shape 15">
            <a:extLst>
              <a:ext uri="{FF2B5EF4-FFF2-40B4-BE49-F238E27FC236}">
                <a16:creationId xmlns:a16="http://schemas.microsoft.com/office/drawing/2014/main" id="{2EA3ABDE-6FBC-4113-8ACF-D5201151681D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7" name="Shape 16">
            <a:extLst>
              <a:ext uri="{FF2B5EF4-FFF2-40B4-BE49-F238E27FC236}">
                <a16:creationId xmlns:a16="http://schemas.microsoft.com/office/drawing/2014/main" id="{D537292D-0A4B-40ED-83CC-F7F0EB4C28C6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8" name="Shape 154">
            <a:extLst>
              <a:ext uri="{FF2B5EF4-FFF2-40B4-BE49-F238E27FC236}">
                <a16:creationId xmlns:a16="http://schemas.microsoft.com/office/drawing/2014/main" id="{49407393-4F00-4ECB-A33B-567E7B7DDB9C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9" name="Shape 18">
            <a:extLst>
              <a:ext uri="{FF2B5EF4-FFF2-40B4-BE49-F238E27FC236}">
                <a16:creationId xmlns:a16="http://schemas.microsoft.com/office/drawing/2014/main" id="{5C36E079-6540-4E6B-9421-8315D599D250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0" name="Shape 19">
            <a:extLst>
              <a:ext uri="{FF2B5EF4-FFF2-40B4-BE49-F238E27FC236}">
                <a16:creationId xmlns:a16="http://schemas.microsoft.com/office/drawing/2014/main" id="{9025120D-BB7B-4027-97B3-EA5566AA3AD2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1" name="Shape 20">
            <a:extLst>
              <a:ext uri="{FF2B5EF4-FFF2-40B4-BE49-F238E27FC236}">
                <a16:creationId xmlns:a16="http://schemas.microsoft.com/office/drawing/2014/main" id="{958A4430-243C-4ADD-AAF9-817E7E59D6F7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2" name="Shape 21">
            <a:extLst>
              <a:ext uri="{FF2B5EF4-FFF2-40B4-BE49-F238E27FC236}">
                <a16:creationId xmlns:a16="http://schemas.microsoft.com/office/drawing/2014/main" id="{5F18C334-83BF-4DAA-B3AB-2C1DB28771C7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3" name="Shape 22">
            <a:extLst>
              <a:ext uri="{FF2B5EF4-FFF2-40B4-BE49-F238E27FC236}">
                <a16:creationId xmlns:a16="http://schemas.microsoft.com/office/drawing/2014/main" id="{BB06EF75-92D5-41F2-A76C-52F8C24D6968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4" name="Shape 23">
            <a:extLst>
              <a:ext uri="{FF2B5EF4-FFF2-40B4-BE49-F238E27FC236}">
                <a16:creationId xmlns:a16="http://schemas.microsoft.com/office/drawing/2014/main" id="{AEAD942A-19BC-4CBE-8CD2-0ADEECF30324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5" name="Shape 24">
            <a:extLst>
              <a:ext uri="{FF2B5EF4-FFF2-40B4-BE49-F238E27FC236}">
                <a16:creationId xmlns:a16="http://schemas.microsoft.com/office/drawing/2014/main" id="{7354384D-0C94-4FF6-AB36-F347CE994130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6" name="Shape 25">
            <a:extLst>
              <a:ext uri="{FF2B5EF4-FFF2-40B4-BE49-F238E27FC236}">
                <a16:creationId xmlns:a16="http://schemas.microsoft.com/office/drawing/2014/main" id="{BE30E912-7680-44F1-B828-0F262F6EF478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7" name="Shape 26">
            <a:extLst>
              <a:ext uri="{FF2B5EF4-FFF2-40B4-BE49-F238E27FC236}">
                <a16:creationId xmlns:a16="http://schemas.microsoft.com/office/drawing/2014/main" id="{226ADDC6-0759-49DD-B6B6-07A16C5FD165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8" name="Shape 27">
            <a:extLst>
              <a:ext uri="{FF2B5EF4-FFF2-40B4-BE49-F238E27FC236}">
                <a16:creationId xmlns:a16="http://schemas.microsoft.com/office/drawing/2014/main" id="{6C44DDA0-495E-4A72-B653-636281599A7C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9" name="Shape 28">
            <a:extLst>
              <a:ext uri="{FF2B5EF4-FFF2-40B4-BE49-F238E27FC236}">
                <a16:creationId xmlns:a16="http://schemas.microsoft.com/office/drawing/2014/main" id="{D3268F70-70DF-4FAC-9674-1D933669247F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0" name="Shape 29">
            <a:extLst>
              <a:ext uri="{FF2B5EF4-FFF2-40B4-BE49-F238E27FC236}">
                <a16:creationId xmlns:a16="http://schemas.microsoft.com/office/drawing/2014/main" id="{3EB69DBE-EBD6-405F-8B86-AEFDAFE7E9B4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1" name="Shape 30">
            <a:extLst>
              <a:ext uri="{FF2B5EF4-FFF2-40B4-BE49-F238E27FC236}">
                <a16:creationId xmlns:a16="http://schemas.microsoft.com/office/drawing/2014/main" id="{C17165D4-0F25-4C41-A34A-3A22CFAB2032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2" name="Shape 31">
            <a:extLst>
              <a:ext uri="{FF2B5EF4-FFF2-40B4-BE49-F238E27FC236}">
                <a16:creationId xmlns:a16="http://schemas.microsoft.com/office/drawing/2014/main" id="{360C9853-ACCC-4B82-88AB-955ABE3E67F4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3" name="Shape 32">
            <a:extLst>
              <a:ext uri="{FF2B5EF4-FFF2-40B4-BE49-F238E27FC236}">
                <a16:creationId xmlns:a16="http://schemas.microsoft.com/office/drawing/2014/main" id="{B8C809B8-3493-4AB5-9683-1A37742B4330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24</xdr:row>
      <xdr:rowOff>28575</xdr:rowOff>
    </xdr:from>
    <xdr:to>
      <xdr:col>6</xdr:col>
      <xdr:colOff>638180</xdr:colOff>
      <xdr:row>28</xdr:row>
      <xdr:rowOff>85726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A7D6DC1E-4BD1-470E-B5AF-BDDC22E13934}"/>
            </a:ext>
          </a:extLst>
        </xdr:cNvPr>
        <xdr:cNvGrpSpPr/>
      </xdr:nvGrpSpPr>
      <xdr:grpSpPr>
        <a:xfrm>
          <a:off x="7915275" y="8496300"/>
          <a:ext cx="1676405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59835262-E25A-4847-9174-91C7DED6671F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05792BFC-56D2-44DE-8A21-0F073FDFB9A3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7606410C-4D57-4303-B1B7-1C2A63AD37B2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012ADE51-6259-432C-81E0-E64D5BF21AB9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2C4FC9FD-45F5-4BB2-A0AB-8DFA1129C59B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F0E2E1A5-0098-40FB-845E-93F5091EA7B9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F27E9D78-E360-45D2-898D-73E91A195C03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81FA4876-99C1-4C1A-A9E2-4A28376685CD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F7D0A755-9949-49EA-B32C-6766041924F5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99EA039E-8671-4F94-B367-25A834BCE54E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F9DB8AE9-0FF9-4DC8-9B0C-FBBE38F1C2B2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F9EACF2B-31A4-4D4C-BB63-DB23434C8C60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E63DD025-AEC4-4E69-A706-8AD80F4D4FC4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6AAA1589-F4B4-4987-AAB7-B6204648226F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A39F5BAD-61F8-419B-911B-67E3E08CF6B6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B675357A-2B19-4578-B7D1-90F59F7E5F5E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BAC86DFD-28C1-4369-BF45-1888C3203974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B10BC346-3083-4251-9D1E-A9BF2CEF4DD2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51B1989C-241C-457A-B023-8BCE48257CD9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56E17098-D8E8-40A2-B071-3F1695FD7DB2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A5DB519E-E0F2-4261-96E9-FE4417946F90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340A5EA1-1F1C-4D03-9EF8-F3D061570969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AF172DF5-D4DF-4178-9B28-3BE38A7D482B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1DD9E77C-6843-4EA7-A6EE-F4D7EFECB697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8D359AEA-17E9-40DF-B35B-385305B5C83F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B4BE1AF5-40F4-44AD-883D-42DD7628074A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1C6D4629-6399-44FF-AC45-ED67DDA86E58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19</xdr:row>
      <xdr:rowOff>9525</xdr:rowOff>
    </xdr:from>
    <xdr:to>
      <xdr:col>6</xdr:col>
      <xdr:colOff>676280</xdr:colOff>
      <xdr:row>23</xdr:row>
      <xdr:rowOff>66676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12DF826A-518D-4E8F-92B8-50F8D4EFA06F}"/>
            </a:ext>
          </a:extLst>
        </xdr:cNvPr>
        <xdr:cNvGrpSpPr/>
      </xdr:nvGrpSpPr>
      <xdr:grpSpPr>
        <a:xfrm>
          <a:off x="8172450" y="5143500"/>
          <a:ext cx="1676405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955C06C2-0060-4B35-BAD4-106DD1971FB9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C41B7A47-D94A-4B13-A89E-BCDAAFEB7C37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678D8AD2-A245-42ED-81F7-D0059528887D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159CD1E9-1644-4B68-AC0C-822B143C91EA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8033184D-70EA-495A-9AA5-55514816BB27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98DBEC74-BF40-4F8D-9389-73F98F9EEFA0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3C57E209-D6C4-4522-9BC4-488B9E4584B9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3E216283-D3E6-4F21-855A-D9B346DB0234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9B839A52-72A3-43BB-B76E-55817FE7D5C7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BCC60129-6E8B-4AB8-872F-D105C196D6A5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BF1C432A-C67B-4ADF-9649-1B52A51B6AF0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EA10274E-73FF-46A6-85A5-DC65DB235631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B6886488-A4F4-41CC-A715-6D9259E917A4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2CC72962-2ECB-4D4E-9F66-0070C20753CD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6E9FC8F6-389D-414A-A778-E7C5A62BBD39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01AF29EB-1A83-4CDD-8084-724FE76C4262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4ADF28F2-4BF2-4BA3-9A26-4D3DE89025C6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A637C01B-7FC6-4F94-A31E-D98AC774382F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13DD9E62-4BB5-4F58-B4F7-FB4DA6FF3088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BEC50FB2-D1ED-4FE6-9E2F-C65B45ECC36B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A71BE505-0C95-4645-AE5C-69A7DFAA75A0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5B256350-AC42-463E-AF60-A68242D6C868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FEE93D87-6A76-4E8A-9BF9-22BDFD0E0B4E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7D3C1569-6DC0-4F69-95C4-429ECAB27453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20DB1DA9-6456-462F-9431-ECD82BC4220A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739A4467-C1B2-47A0-A461-A3B3CD803B85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CA5C3DFE-7F9F-41F7-B3DE-33E6B06D49C0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30</xdr:row>
      <xdr:rowOff>9525</xdr:rowOff>
    </xdr:from>
    <xdr:to>
      <xdr:col>6</xdr:col>
      <xdr:colOff>685805</xdr:colOff>
      <xdr:row>34</xdr:row>
      <xdr:rowOff>66676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285515A9-6241-4AA2-915B-D37BBB52B401}"/>
            </a:ext>
          </a:extLst>
        </xdr:cNvPr>
        <xdr:cNvGrpSpPr/>
      </xdr:nvGrpSpPr>
      <xdr:grpSpPr>
        <a:xfrm>
          <a:off x="7705725" y="10858500"/>
          <a:ext cx="1676405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61E54336-1520-4CF3-92B8-4B7E6BC6E73A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04D55A21-132D-4ECA-9752-458FF42FB0B1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EE695981-79D6-4F08-9E33-5EBCE869325E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A336E2C5-0919-4A61-BA7E-9E84C73D7BBE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E25E98CF-199D-4845-8B41-A5ADA7A8E89B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82F02FE9-C671-4F16-B434-0A6335258DF2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7AC8FFEB-FB6C-42CB-AD57-7CD4C372386A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BB160E7C-8918-4C1A-B8FA-81B2967BD393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4DFA0155-8532-44C6-8E73-BEE9F04E7B89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64D1B5AE-DF53-444A-A9F2-EC5DCEF3B025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F51346A0-8B7E-4934-9522-FCBA6C67B529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77001E3A-73C1-4B61-BBBB-39D03465A690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35C5296D-C4FD-4ABB-A501-BD315F03D4B9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CA09B9B9-DC6E-4B38-A0C4-BC35840C515E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5CBA4A28-0A04-4D46-95C5-59E45608EB38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3F3E9289-6949-41FC-88BD-329D67497829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F86C563F-64EC-43B7-8A5C-8B1BBC232CC7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893D223B-7CE7-4BA9-9F27-66A9446BB1E0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41BBE760-F232-4873-B34B-16DF228AFB90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6A7ABC15-E320-46F3-8028-80E6CF39F632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C8E06287-352E-4D27-A612-1599A64C2CBD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0471E1DC-1798-4EF9-A729-1FF3D9F1EFA3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4E70CA7A-652C-49F4-84EF-A4C357B30C86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2AFA89EA-3BA0-42BC-A487-19E50BD286B3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661DFBA0-6A70-4468-8668-F435114A8E0C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22B0E0B3-2FDE-4623-B70A-C107B3F470A2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2EBF4CF9-26ED-45A4-8FC1-596874BE8A98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723900</xdr:colOff>
      <xdr:row>24</xdr:row>
      <xdr:rowOff>9525</xdr:rowOff>
    </xdr:from>
    <xdr:to>
      <xdr:col>6</xdr:col>
      <xdr:colOff>1190630</xdr:colOff>
      <xdr:row>28</xdr:row>
      <xdr:rowOff>66676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D87179ED-15EC-4E5A-89DF-91D16E5B26B2}"/>
            </a:ext>
          </a:extLst>
        </xdr:cNvPr>
        <xdr:cNvGrpSpPr/>
      </xdr:nvGrpSpPr>
      <xdr:grpSpPr>
        <a:xfrm>
          <a:off x="7562850" y="10906125"/>
          <a:ext cx="1676405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C74B0630-F844-4FF5-BDA2-6DEAFF2675B1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2836E4F8-1A1D-4BE0-B1E8-4DA91AFE721A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25928D2A-AEDC-473E-974B-2988EA83D70F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6FDA7AE6-08CC-4E0B-B697-72CBCD16C079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EB5D2604-349E-4EFF-879E-1EF1888C67C7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860F83DD-F8C5-4CA2-ABB4-E760802AF092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9AF20953-3D1E-40BF-91A1-579BE7D34E5B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A85AE6D4-F2C3-4C50-884E-5BA9B824F658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16715E4A-9D53-4B66-8443-A23552EF08D5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EEB03573-4A3B-44CC-8914-1424D971D414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18282469-0D58-44D4-85F1-1C81AB8F4A29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FE17F75A-8C79-4517-BA74-65B2B6167E71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78A9709D-078B-4DBF-A182-8ADE2CD96A06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3BA5A6D4-B51D-474F-8769-22522F8995A5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8E8339C7-9CA9-4A87-BB24-1044EBDFD106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FC3E23F1-F153-4E29-A66D-7F66F3A30D35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3EB192CC-F5A7-487C-B13D-0F906D10928D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D0A264FA-E058-4F03-AF19-54DADDFB4F3A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A6A53798-E72D-41BB-9B37-DE6BA05E9FAC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035DF40B-D7FC-4F72-8B31-B3DEBEF26881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AB380B6A-1EC7-4D4D-9AA2-B2D22FF494F2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3D146DC4-8459-41EC-B120-EB072E542BB7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9FACA17A-1E91-46EC-A507-255A63C4DA97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DBA16A9D-6075-4212-887F-4B660939E6F6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AC17C132-8ABD-4265-841F-CDBD09C1CB06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9E78CAAA-CD59-487E-A385-1B721B308400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9369139C-F636-4575-89C8-2DDA9BD53C36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10</xdr:row>
      <xdr:rowOff>9525</xdr:rowOff>
    </xdr:from>
    <xdr:to>
      <xdr:col>6</xdr:col>
      <xdr:colOff>695330</xdr:colOff>
      <xdr:row>14</xdr:row>
      <xdr:rowOff>66676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6FA2A049-EFA9-43C1-9135-94F23DC07D63}"/>
            </a:ext>
          </a:extLst>
        </xdr:cNvPr>
        <xdr:cNvGrpSpPr/>
      </xdr:nvGrpSpPr>
      <xdr:grpSpPr>
        <a:xfrm>
          <a:off x="6877050" y="3295650"/>
          <a:ext cx="1676405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0E223D69-645B-42C3-BA00-F1181CEC0773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0E866953-A1D9-4000-B421-9EB7B325AA04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5EF837AF-D47A-414C-9858-462152255BFE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B86BBDFC-EACA-4C46-926A-5133DB6D3EB0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4B4A82D2-8D23-47B0-B35B-E6A2E612F400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B58C5D28-CFD7-48AD-BF94-4FE419F7349B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E8034F4B-0DAF-4A7E-9FF4-F8DF361DB18E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A88632E9-F800-4D5E-AE69-93FD939F7719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E5FE46CA-9B58-42EE-A53A-A1F630332415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8BAC2CE1-AC36-4464-BE80-5CFA2346D669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CC24D460-2C87-42E3-9EB9-5592CEACF549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69D2204D-5F93-456E-9092-00A21A946A4E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3B046671-F0B0-436D-9BE8-0EA710C4A380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05C0EE86-4D1B-48DD-80AB-344EBF49302D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3F40DADB-A4CC-49BD-999C-326F47710B2A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B39D4C24-47E6-46CD-85AE-BE85B9E9015C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030697DA-B1B8-4AB5-ADC9-2CF9200E3363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3D411B41-D499-4C1D-9DB9-03385B5B1FDB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CD93F58D-18A4-4317-86B2-E25D57C415F4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6F394243-22A2-4103-981B-F28A858F1055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70DD4556-297E-422B-99FF-3C4E58F77A60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7A67B300-108F-4EEC-90D5-5A01F8C855E0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CD4E4E8B-E73E-4A55-A7A2-F6F2B7877641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50E78F0B-EAA0-46E2-9DE5-A25835BBD7A0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363BC728-64BF-48B6-B905-E44932E91ECF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943C0C18-C0B6-45AE-A9B8-859162200DDD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AB0B44A4-FFDA-46FF-8C35-0EBA1DB1B1CC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13</xdr:row>
      <xdr:rowOff>9525</xdr:rowOff>
    </xdr:from>
    <xdr:to>
      <xdr:col>6</xdr:col>
      <xdr:colOff>638180</xdr:colOff>
      <xdr:row>17</xdr:row>
      <xdr:rowOff>66676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6C775EA6-74E1-469D-BE5D-3F7002AAF7BA}"/>
            </a:ext>
          </a:extLst>
        </xdr:cNvPr>
        <xdr:cNvGrpSpPr/>
      </xdr:nvGrpSpPr>
      <xdr:grpSpPr>
        <a:xfrm>
          <a:off x="6743700" y="3590925"/>
          <a:ext cx="1676405" cy="70485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96ABDAB9-E23B-4ECA-8A53-47D49CFBAD47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987DBD8B-7E50-4FDD-AF93-20E3492A9406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DC444A3B-F0A4-4281-ABAA-51349CE125B4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409F5AE7-1BBD-466C-9AB7-1C0C9F8CF0F7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ED518059-341C-4C9C-9D3F-01F1B9E3BEB5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00C1560A-96C5-4DAD-A7D3-33EAE085401C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137838A2-1827-4B1A-A6F6-19A96E4DA17B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21274600-6D1D-46AF-B1D6-A51107B2ECA1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9C511DB3-FC9F-4E4B-9434-66BF5F1CE4D1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AA21C489-37E1-450B-87CF-FB8DCB3C1E12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721CC73E-6D49-4589-9261-108D197D27A0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6F2DBE1E-8AE4-45C2-AFEB-8A8C6D3E6249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364834EA-B381-4254-AD75-ABEF2BD21126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C70090ED-42D3-4462-BA56-7DE62414DE36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B5A97988-C7C1-446E-A461-4B8E7BD8767B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4EA7ECBD-716A-4FBB-9671-CA57A8227891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591E853A-FE8B-4989-B3F8-CD4A179D0AE1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89700FE2-96BB-45B7-AA66-77704DFB8298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3184CE57-7B84-4681-93DC-4BBD241B6885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AA6308F8-05A2-4A73-AAE4-52C5443B1D72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D4953817-8AC6-4AC0-8337-CE0F5F06BBDA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60738B2E-FFEB-4C1F-B80B-6A4113108C44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CEB593A5-F949-4B95-A0E0-9C3A5CABB513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9957C428-E045-4E6E-B3BA-9BA178ECBEB9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F4138ED5-5013-43B9-8A2E-61B885256B23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03796183-F7DE-4DEC-B498-B869852A2249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0147D021-74BE-4060-9EF8-2E83BC826B3B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nagy.edit@csokonai15.hu" TargetMode="External"/><Relationship Id="rId1" Type="http://schemas.openxmlformats.org/officeDocument/2006/relationships/hyperlink" Target="mailto:nagy.edit@csokonai15.hu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A9826-50DD-4E5F-88CF-D7636C8374CB}">
  <sheetPr>
    <pageSetUpPr fitToPage="1"/>
  </sheetPr>
  <dimension ref="A1:B18"/>
  <sheetViews>
    <sheetView tabSelected="1" workbookViewId="0">
      <selection activeCell="A27" sqref="A27"/>
    </sheetView>
  </sheetViews>
  <sheetFormatPr defaultRowHeight="12.75" x14ac:dyDescent="0.2"/>
  <cols>
    <col min="1" max="1" width="64" customWidth="1"/>
    <col min="2" max="2" width="74.42578125" customWidth="1"/>
  </cols>
  <sheetData>
    <row r="1" spans="1:2" x14ac:dyDescent="0.2">
      <c r="A1" s="26" t="s">
        <v>0</v>
      </c>
      <c r="B1" s="26"/>
    </row>
    <row r="2" spans="1:2" x14ac:dyDescent="0.2">
      <c r="A2" s="26"/>
      <c r="B2" s="26"/>
    </row>
    <row r="3" spans="1:2" x14ac:dyDescent="0.2">
      <c r="A3" s="2" t="s">
        <v>1</v>
      </c>
      <c r="B3" s="22" t="s">
        <v>113</v>
      </c>
    </row>
    <row r="4" spans="1:2" x14ac:dyDescent="0.2">
      <c r="A4" s="2" t="s">
        <v>2</v>
      </c>
      <c r="B4" s="1" t="s">
        <v>109</v>
      </c>
    </row>
    <row r="5" spans="1:2" x14ac:dyDescent="0.2">
      <c r="A5" s="2" t="s">
        <v>3</v>
      </c>
      <c r="B5" s="1"/>
    </row>
    <row r="6" spans="1:2" ht="25.5" x14ac:dyDescent="0.2">
      <c r="A6" s="3" t="s">
        <v>4</v>
      </c>
      <c r="B6" s="2" t="s">
        <v>110</v>
      </c>
    </row>
    <row r="7" spans="1:2" x14ac:dyDescent="0.2">
      <c r="A7" s="2" t="s">
        <v>5</v>
      </c>
      <c r="B7" s="1" t="s">
        <v>327</v>
      </c>
    </row>
    <row r="8" spans="1:2" ht="25.5" x14ac:dyDescent="0.2">
      <c r="A8" s="3" t="s">
        <v>6</v>
      </c>
      <c r="B8" s="2" t="s">
        <v>111</v>
      </c>
    </row>
    <row r="9" spans="1:2" x14ac:dyDescent="0.2">
      <c r="A9" s="2" t="s">
        <v>7</v>
      </c>
      <c r="B9" s="1" t="s">
        <v>114</v>
      </c>
    </row>
    <row r="10" spans="1:2" x14ac:dyDescent="0.2">
      <c r="A10" s="2" t="s">
        <v>8</v>
      </c>
      <c r="B10" s="1" t="s">
        <v>328</v>
      </c>
    </row>
    <row r="11" spans="1:2" x14ac:dyDescent="0.2">
      <c r="A11" s="2" t="s">
        <v>9</v>
      </c>
      <c r="B11" s="1" t="s">
        <v>115</v>
      </c>
    </row>
    <row r="12" spans="1:2" x14ac:dyDescent="0.2">
      <c r="A12" s="2" t="s">
        <v>10</v>
      </c>
      <c r="B12" s="1" t="s">
        <v>116</v>
      </c>
    </row>
    <row r="13" spans="1:2" ht="193.5" customHeight="1" x14ac:dyDescent="0.2">
      <c r="A13" s="3" t="s">
        <v>11</v>
      </c>
      <c r="B13" s="8" t="s">
        <v>112</v>
      </c>
    </row>
    <row r="14" spans="1:2" x14ac:dyDescent="0.2">
      <c r="A14" s="2" t="s">
        <v>12</v>
      </c>
      <c r="B14" s="1" t="s">
        <v>117</v>
      </c>
    </row>
    <row r="15" spans="1:2" x14ac:dyDescent="0.2">
      <c r="A15" s="2" t="s">
        <v>13</v>
      </c>
      <c r="B15" s="18" t="s">
        <v>118</v>
      </c>
    </row>
    <row r="16" spans="1:2" x14ac:dyDescent="0.2">
      <c r="A16" s="2" t="s">
        <v>14</v>
      </c>
      <c r="B16" s="1" t="s">
        <v>120</v>
      </c>
    </row>
    <row r="17" spans="1:2" x14ac:dyDescent="0.2">
      <c r="A17" s="2" t="s">
        <v>15</v>
      </c>
      <c r="B17" s="1" t="s">
        <v>119</v>
      </c>
    </row>
    <row r="18" spans="1:2" x14ac:dyDescent="0.2">
      <c r="A18" s="2" t="s">
        <v>16</v>
      </c>
      <c r="B18" s="18" t="s">
        <v>118</v>
      </c>
    </row>
  </sheetData>
  <mergeCells count="1">
    <mergeCell ref="A1:B2"/>
  </mergeCells>
  <hyperlinks>
    <hyperlink ref="B18" r:id="rId1" xr:uid="{52647C94-BAD9-490F-9182-A346F24957D1}"/>
    <hyperlink ref="B15" r:id="rId2" xr:uid="{A085F22E-9D2D-4F88-99A1-0AD62A73633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landscape" r:id="rId3"/>
  <headerFooter>
    <oddHeader>&amp;CÉVES SZOLGÁLTATÁSI TERV - Pestújhelyi Közösségi Ház</oddHead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42E3A-0A7F-423B-A8E3-885EB1C9BB69}">
  <dimension ref="A1:G28"/>
  <sheetViews>
    <sheetView zoomScaleNormal="100" workbookViewId="0">
      <selection activeCell="A5" sqref="A5:B16"/>
    </sheetView>
  </sheetViews>
  <sheetFormatPr defaultColWidth="8.85546875" defaultRowHeight="12.75" x14ac:dyDescent="0.2"/>
  <cols>
    <col min="1" max="1" width="23.28515625" style="9" customWidth="1"/>
    <col min="2" max="2" width="29.7109375" style="9" customWidth="1"/>
    <col min="3" max="3" width="21.42578125" style="9" customWidth="1"/>
    <col min="4" max="5" width="18.140625" style="9" customWidth="1"/>
    <col min="6" max="6" width="16.85546875" style="9" customWidth="1"/>
    <col min="7" max="7" width="11.7109375" style="9" customWidth="1"/>
    <col min="8" max="16384" width="8.85546875" style="9"/>
  </cols>
  <sheetData>
    <row r="1" spans="1:7" x14ac:dyDescent="0.2">
      <c r="A1" s="27" t="s">
        <v>18</v>
      </c>
      <c r="B1" s="27"/>
      <c r="C1" s="27"/>
      <c r="D1" s="27"/>
      <c r="E1" s="27"/>
      <c r="F1" s="27"/>
      <c r="G1" s="27"/>
    </row>
    <row r="2" spans="1:7" x14ac:dyDescent="0.2">
      <c r="A2" s="27"/>
      <c r="B2" s="27"/>
      <c r="C2" s="27"/>
      <c r="D2" s="27"/>
      <c r="E2" s="27"/>
      <c r="F2" s="27"/>
      <c r="G2" s="27"/>
    </row>
    <row r="3" spans="1:7" ht="34.5" customHeight="1" x14ac:dyDescent="0.2">
      <c r="A3" s="27" t="s">
        <v>17</v>
      </c>
      <c r="B3" s="27"/>
      <c r="C3" s="27"/>
      <c r="D3" s="27"/>
      <c r="E3" s="27"/>
      <c r="F3" s="27"/>
      <c r="G3" s="27"/>
    </row>
    <row r="4" spans="1:7" ht="51" x14ac:dyDescent="0.2">
      <c r="A4" s="7" t="s">
        <v>19</v>
      </c>
      <c r="B4" s="7" t="s">
        <v>20</v>
      </c>
      <c r="C4" s="7" t="s">
        <v>21</v>
      </c>
      <c r="D4" s="7" t="s">
        <v>22</v>
      </c>
      <c r="E4" s="7" t="s">
        <v>23</v>
      </c>
      <c r="F4" s="7" t="s">
        <v>24</v>
      </c>
      <c r="G4" s="6" t="s">
        <v>25</v>
      </c>
    </row>
    <row r="5" spans="1:7" x14ac:dyDescent="0.2">
      <c r="A5" s="37" t="s">
        <v>94</v>
      </c>
      <c r="B5" s="37" t="s">
        <v>41</v>
      </c>
      <c r="C5" s="21" t="s">
        <v>232</v>
      </c>
      <c r="D5" s="21" t="s">
        <v>237</v>
      </c>
      <c r="E5" s="21" t="s">
        <v>96</v>
      </c>
      <c r="F5" s="21" t="s">
        <v>34</v>
      </c>
      <c r="G5" s="21"/>
    </row>
    <row r="6" spans="1:7" ht="25.5" x14ac:dyDescent="0.2">
      <c r="A6" s="38" t="s">
        <v>47</v>
      </c>
      <c r="B6" s="37" t="s">
        <v>149</v>
      </c>
      <c r="C6" s="21" t="s">
        <v>48</v>
      </c>
      <c r="D6" s="21" t="s">
        <v>236</v>
      </c>
      <c r="E6" s="21" t="s">
        <v>96</v>
      </c>
      <c r="F6" s="21" t="s">
        <v>34</v>
      </c>
      <c r="G6" s="21"/>
    </row>
    <row r="7" spans="1:7" x14ac:dyDescent="0.2">
      <c r="A7" s="38" t="s">
        <v>233</v>
      </c>
      <c r="B7" s="37" t="s">
        <v>126</v>
      </c>
      <c r="C7" s="21" t="s">
        <v>124</v>
      </c>
      <c r="D7" s="21" t="s">
        <v>235</v>
      </c>
      <c r="E7" s="21" t="s">
        <v>96</v>
      </c>
      <c r="F7" s="21" t="s">
        <v>34</v>
      </c>
      <c r="G7" s="21"/>
    </row>
    <row r="8" spans="1:7" s="23" customFormat="1" x14ac:dyDescent="0.2">
      <c r="A8" s="38" t="s">
        <v>123</v>
      </c>
      <c r="B8" s="38" t="s">
        <v>126</v>
      </c>
      <c r="C8" s="33" t="s">
        <v>46</v>
      </c>
      <c r="D8" s="33" t="s">
        <v>234</v>
      </c>
      <c r="E8" s="21" t="s">
        <v>96</v>
      </c>
      <c r="F8" s="21" t="s">
        <v>34</v>
      </c>
      <c r="G8" s="33"/>
    </row>
    <row r="9" spans="1:7" s="13" customFormat="1" ht="33.950000000000003" customHeight="1" x14ac:dyDescent="0.2">
      <c r="A9" s="38" t="s">
        <v>51</v>
      </c>
      <c r="B9" s="39" t="s">
        <v>50</v>
      </c>
      <c r="C9" s="34" t="s">
        <v>46</v>
      </c>
      <c r="D9" s="34" t="s">
        <v>90</v>
      </c>
      <c r="E9" s="34" t="s">
        <v>96</v>
      </c>
      <c r="F9" s="34" t="s">
        <v>34</v>
      </c>
      <c r="G9" s="34"/>
    </row>
    <row r="10" spans="1:7" s="13" customFormat="1" x14ac:dyDescent="0.2">
      <c r="A10" s="38" t="s">
        <v>238</v>
      </c>
      <c r="B10" s="39" t="s">
        <v>50</v>
      </c>
      <c r="C10" s="34" t="s">
        <v>239</v>
      </c>
      <c r="D10" s="34" t="s">
        <v>91</v>
      </c>
      <c r="E10" s="34" t="s">
        <v>96</v>
      </c>
      <c r="F10" s="34" t="s">
        <v>34</v>
      </c>
      <c r="G10" s="34"/>
    </row>
    <row r="11" spans="1:7" x14ac:dyDescent="0.2">
      <c r="A11" s="38" t="s">
        <v>52</v>
      </c>
      <c r="B11" s="37" t="s">
        <v>50</v>
      </c>
      <c r="C11" s="21" t="s">
        <v>35</v>
      </c>
      <c r="D11" s="21" t="s">
        <v>90</v>
      </c>
      <c r="E11" s="21" t="s">
        <v>96</v>
      </c>
      <c r="F11" s="21" t="s">
        <v>34</v>
      </c>
      <c r="G11" s="21"/>
    </row>
    <row r="12" spans="1:7" s="13" customFormat="1" ht="25.5" x14ac:dyDescent="0.2">
      <c r="A12" s="39" t="s">
        <v>125</v>
      </c>
      <c r="B12" s="39" t="s">
        <v>50</v>
      </c>
      <c r="C12" s="34" t="s">
        <v>148</v>
      </c>
      <c r="D12" s="34" t="s">
        <v>240</v>
      </c>
      <c r="E12" s="34" t="s">
        <v>96</v>
      </c>
      <c r="F12" s="34" t="s">
        <v>34</v>
      </c>
      <c r="G12" s="34"/>
    </row>
    <row r="13" spans="1:7" s="13" customFormat="1" ht="29.1" customHeight="1" x14ac:dyDescent="0.2">
      <c r="A13" s="39" t="s">
        <v>62</v>
      </c>
      <c r="B13" s="39" t="s">
        <v>149</v>
      </c>
      <c r="C13" s="34" t="s">
        <v>71</v>
      </c>
      <c r="D13" s="34" t="s">
        <v>101</v>
      </c>
      <c r="E13" s="34" t="s">
        <v>96</v>
      </c>
      <c r="F13" s="34" t="s">
        <v>73</v>
      </c>
      <c r="G13" s="34"/>
    </row>
    <row r="14" spans="1:7" s="13" customFormat="1" x14ac:dyDescent="0.2">
      <c r="A14" s="39" t="s">
        <v>121</v>
      </c>
      <c r="B14" s="39" t="s">
        <v>122</v>
      </c>
      <c r="C14" s="34" t="s">
        <v>92</v>
      </c>
      <c r="D14" s="34" t="s">
        <v>241</v>
      </c>
      <c r="E14" s="34" t="s">
        <v>96</v>
      </c>
      <c r="F14" s="34" t="s">
        <v>34</v>
      </c>
      <c r="G14" s="34"/>
    </row>
    <row r="15" spans="1:7" s="13" customFormat="1" x14ac:dyDescent="0.2">
      <c r="A15" s="40" t="s">
        <v>127</v>
      </c>
      <c r="B15" s="39" t="s">
        <v>45</v>
      </c>
      <c r="C15" s="34" t="s">
        <v>242</v>
      </c>
      <c r="D15" s="34" t="s">
        <v>89</v>
      </c>
      <c r="E15" s="34" t="s">
        <v>96</v>
      </c>
      <c r="F15" s="34" t="s">
        <v>76</v>
      </c>
      <c r="G15" s="34"/>
    </row>
    <row r="16" spans="1:7" s="13" customFormat="1" x14ac:dyDescent="0.2">
      <c r="A16" s="40" t="s">
        <v>128</v>
      </c>
      <c r="B16" s="39" t="s">
        <v>45</v>
      </c>
      <c r="C16" s="34" t="s">
        <v>129</v>
      </c>
      <c r="D16" s="34" t="s">
        <v>236</v>
      </c>
      <c r="E16" s="34" t="s">
        <v>96</v>
      </c>
      <c r="F16" s="34" t="s">
        <v>130</v>
      </c>
      <c r="G16" s="34"/>
    </row>
    <row r="17" spans="1:7" x14ac:dyDescent="0.2">
      <c r="A17" s="8"/>
      <c r="B17" s="8"/>
      <c r="C17" s="8"/>
      <c r="D17" s="8"/>
      <c r="E17" s="28" t="s">
        <v>224</v>
      </c>
      <c r="F17" s="28"/>
      <c r="G17" s="24">
        <f>SUM(G5:G16)</f>
        <v>0</v>
      </c>
    </row>
    <row r="28" spans="1:7" x14ac:dyDescent="0.2">
      <c r="E28" s="12"/>
    </row>
  </sheetData>
  <mergeCells count="3">
    <mergeCell ref="A1:G2"/>
    <mergeCell ref="A3:G3"/>
    <mergeCell ref="E17:F17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&amp;CÉVES SZOLGÁLTATÁSI TERV - Pestújhelyi Közösségi Ház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8DD50-6AA8-4743-97FB-23167F2EBCB5}">
  <dimension ref="A1:G23"/>
  <sheetViews>
    <sheetView topLeftCell="A13" zoomScaleNormal="100" workbookViewId="0">
      <selection activeCell="D32" sqref="D32"/>
    </sheetView>
  </sheetViews>
  <sheetFormatPr defaultRowHeight="12.75" x14ac:dyDescent="0.2"/>
  <cols>
    <col min="1" max="1" width="18.140625" customWidth="1"/>
    <col min="2" max="2" width="45" customWidth="1"/>
    <col min="3" max="5" width="18.140625" customWidth="1"/>
    <col min="6" max="6" width="16.7109375" customWidth="1"/>
    <col min="7" max="7" width="10.140625" customWidth="1"/>
  </cols>
  <sheetData>
    <row r="1" spans="1:7" x14ac:dyDescent="0.2">
      <c r="A1" s="29" t="s">
        <v>18</v>
      </c>
      <c r="B1" s="29"/>
      <c r="C1" s="29"/>
      <c r="D1" s="29"/>
      <c r="E1" s="29"/>
      <c r="F1" s="29"/>
      <c r="G1" s="29"/>
    </row>
    <row r="2" spans="1:7" x14ac:dyDescent="0.2">
      <c r="A2" s="29"/>
      <c r="B2" s="29"/>
      <c r="C2" s="29"/>
      <c r="D2" s="29"/>
      <c r="E2" s="29"/>
      <c r="F2" s="29"/>
      <c r="G2" s="29"/>
    </row>
    <row r="3" spans="1:7" x14ac:dyDescent="0.2">
      <c r="A3" s="30" t="s">
        <v>27</v>
      </c>
      <c r="B3" s="30"/>
      <c r="C3" s="30"/>
      <c r="D3" s="30"/>
      <c r="E3" s="30"/>
      <c r="F3" s="30"/>
      <c r="G3" s="30"/>
    </row>
    <row r="4" spans="1:7" ht="63.75" x14ac:dyDescent="0.2">
      <c r="A4" s="17" t="s">
        <v>19</v>
      </c>
      <c r="B4" s="17" t="s">
        <v>20</v>
      </c>
      <c r="C4" s="17" t="s">
        <v>21</v>
      </c>
      <c r="D4" s="17" t="s">
        <v>22</v>
      </c>
      <c r="E4" s="17" t="s">
        <v>23</v>
      </c>
      <c r="F4" s="17" t="s">
        <v>24</v>
      </c>
      <c r="G4" s="16" t="s">
        <v>25</v>
      </c>
    </row>
    <row r="5" spans="1:7" s="9" customFormat="1" ht="25.5" x14ac:dyDescent="0.2">
      <c r="A5" s="41" t="s">
        <v>56</v>
      </c>
      <c r="B5" s="42" t="s">
        <v>74</v>
      </c>
      <c r="C5" s="21" t="s">
        <v>312</v>
      </c>
      <c r="D5" s="44" t="s">
        <v>313</v>
      </c>
      <c r="E5" s="21" t="s">
        <v>97</v>
      </c>
      <c r="F5" s="21" t="s">
        <v>76</v>
      </c>
      <c r="G5" s="21"/>
    </row>
    <row r="6" spans="1:7" s="9" customFormat="1" ht="25.5" x14ac:dyDescent="0.2">
      <c r="A6" s="41" t="s">
        <v>57</v>
      </c>
      <c r="B6" s="42" t="s">
        <v>77</v>
      </c>
      <c r="C6" s="21" t="s">
        <v>67</v>
      </c>
      <c r="D6" s="21" t="s">
        <v>68</v>
      </c>
      <c r="E6" s="21" t="s">
        <v>98</v>
      </c>
      <c r="F6" s="21" t="s">
        <v>76</v>
      </c>
      <c r="G6" s="21"/>
    </row>
    <row r="7" spans="1:7" s="9" customFormat="1" ht="25.5" x14ac:dyDescent="0.2">
      <c r="A7" s="41" t="s">
        <v>59</v>
      </c>
      <c r="B7" s="42" t="s">
        <v>78</v>
      </c>
      <c r="C7" s="21" t="s">
        <v>66</v>
      </c>
      <c r="D7" s="21" t="s">
        <v>243</v>
      </c>
      <c r="E7" s="21" t="s">
        <v>96</v>
      </c>
      <c r="F7" s="21" t="s">
        <v>34</v>
      </c>
      <c r="G7" s="21"/>
    </row>
    <row r="8" spans="1:7" s="9" customFormat="1" ht="25.5" x14ac:dyDescent="0.2">
      <c r="A8" s="41" t="s">
        <v>135</v>
      </c>
      <c r="B8" s="42" t="s">
        <v>136</v>
      </c>
      <c r="C8" s="45">
        <v>44649</v>
      </c>
      <c r="D8" s="21" t="s">
        <v>69</v>
      </c>
      <c r="E8" s="21" t="s">
        <v>96</v>
      </c>
      <c r="F8" s="21" t="s">
        <v>34</v>
      </c>
      <c r="G8" s="21"/>
    </row>
    <row r="9" spans="1:7" s="13" customFormat="1" ht="25.5" x14ac:dyDescent="0.2">
      <c r="A9" s="43" t="s">
        <v>72</v>
      </c>
      <c r="B9" s="43" t="s">
        <v>99</v>
      </c>
      <c r="C9" s="34" t="s">
        <v>245</v>
      </c>
      <c r="D9" s="34" t="s">
        <v>100</v>
      </c>
      <c r="E9" s="34" t="s">
        <v>96</v>
      </c>
      <c r="F9" s="34" t="s">
        <v>34</v>
      </c>
      <c r="G9" s="34"/>
    </row>
    <row r="10" spans="1:7" s="23" customFormat="1" ht="27.6" customHeight="1" x14ac:dyDescent="0.2">
      <c r="A10" s="41" t="s">
        <v>142</v>
      </c>
      <c r="B10" s="41" t="s">
        <v>145</v>
      </c>
      <c r="C10" s="46">
        <v>44715</v>
      </c>
      <c r="D10" s="33" t="s">
        <v>194</v>
      </c>
      <c r="E10" s="34" t="s">
        <v>96</v>
      </c>
      <c r="F10" s="33" t="s">
        <v>34</v>
      </c>
      <c r="G10" s="33"/>
    </row>
    <row r="11" spans="1:7" ht="26.45" customHeight="1" x14ac:dyDescent="0.2">
      <c r="A11" s="42" t="s">
        <v>142</v>
      </c>
      <c r="B11" s="42" t="s">
        <v>143</v>
      </c>
      <c r="C11" s="45">
        <v>44799</v>
      </c>
      <c r="D11" s="21" t="s">
        <v>39</v>
      </c>
      <c r="E11" s="21" t="s">
        <v>96</v>
      </c>
      <c r="F11" s="21" t="s">
        <v>34</v>
      </c>
      <c r="G11" s="21"/>
    </row>
    <row r="12" spans="1:7" ht="24" customHeight="1" x14ac:dyDescent="0.2">
      <c r="A12" s="42" t="s">
        <v>142</v>
      </c>
      <c r="B12" s="42" t="s">
        <v>244</v>
      </c>
      <c r="C12" s="45">
        <v>44834</v>
      </c>
      <c r="D12" s="21" t="s">
        <v>81</v>
      </c>
      <c r="E12" s="21" t="s">
        <v>96</v>
      </c>
      <c r="F12" s="21" t="s">
        <v>34</v>
      </c>
      <c r="G12" s="21"/>
    </row>
    <row r="13" spans="1:7" s="15" customFormat="1" ht="29.1" customHeight="1" x14ac:dyDescent="0.2">
      <c r="A13" s="43" t="s">
        <v>340</v>
      </c>
      <c r="B13" s="43" t="s">
        <v>137</v>
      </c>
      <c r="C13" s="47">
        <v>44604</v>
      </c>
      <c r="D13" s="34" t="s">
        <v>133</v>
      </c>
      <c r="E13" s="34" t="s">
        <v>96</v>
      </c>
      <c r="F13" s="34" t="s">
        <v>34</v>
      </c>
      <c r="G13" s="34"/>
    </row>
    <row r="14" spans="1:7" ht="27.6" customHeight="1" x14ac:dyDescent="0.2">
      <c r="A14" s="42" t="s">
        <v>339</v>
      </c>
      <c r="B14" s="42" t="s">
        <v>140</v>
      </c>
      <c r="C14" s="45">
        <v>44707</v>
      </c>
      <c r="D14" s="21" t="s">
        <v>81</v>
      </c>
      <c r="E14" s="34" t="s">
        <v>96</v>
      </c>
      <c r="F14" s="36" t="s">
        <v>34</v>
      </c>
      <c r="G14" s="20"/>
    </row>
    <row r="15" spans="1:7" ht="28.5" customHeight="1" x14ac:dyDescent="0.2">
      <c r="A15" s="43" t="s">
        <v>338</v>
      </c>
      <c r="B15" s="43" t="s">
        <v>138</v>
      </c>
      <c r="C15" s="45">
        <v>44905</v>
      </c>
      <c r="D15" s="34" t="s">
        <v>139</v>
      </c>
      <c r="E15" s="34" t="s">
        <v>96</v>
      </c>
      <c r="F15" s="34" t="s">
        <v>34</v>
      </c>
      <c r="G15" s="21"/>
    </row>
    <row r="16" spans="1:7" ht="28.5" customHeight="1" x14ac:dyDescent="0.2">
      <c r="A16" s="43" t="s">
        <v>293</v>
      </c>
      <c r="B16" s="43" t="s">
        <v>316</v>
      </c>
      <c r="C16" s="45" t="s">
        <v>294</v>
      </c>
      <c r="D16" s="34" t="s">
        <v>295</v>
      </c>
      <c r="E16" s="34" t="s">
        <v>96</v>
      </c>
      <c r="F16" s="34" t="s">
        <v>34</v>
      </c>
      <c r="G16" s="21"/>
    </row>
    <row r="17" spans="1:7" ht="28.5" customHeight="1" x14ac:dyDescent="0.2">
      <c r="A17" s="43" t="s">
        <v>296</v>
      </c>
      <c r="B17" s="43" t="s">
        <v>317</v>
      </c>
      <c r="C17" s="45" t="s">
        <v>297</v>
      </c>
      <c r="D17" s="34" t="s">
        <v>295</v>
      </c>
      <c r="E17" s="34" t="s">
        <v>96</v>
      </c>
      <c r="F17" s="34" t="s">
        <v>34</v>
      </c>
      <c r="G17" s="21"/>
    </row>
    <row r="18" spans="1:7" ht="28.5" customHeight="1" x14ac:dyDescent="0.2">
      <c r="A18" s="43" t="s">
        <v>298</v>
      </c>
      <c r="B18" s="43" t="s">
        <v>318</v>
      </c>
      <c r="C18" s="45" t="s">
        <v>299</v>
      </c>
      <c r="D18" s="34" t="s">
        <v>199</v>
      </c>
      <c r="E18" s="34" t="s">
        <v>96</v>
      </c>
      <c r="F18" s="34" t="s">
        <v>34</v>
      </c>
      <c r="G18" s="21"/>
    </row>
    <row r="19" spans="1:7" ht="28.5" customHeight="1" x14ac:dyDescent="0.2">
      <c r="A19" s="43" t="s">
        <v>302</v>
      </c>
      <c r="B19" s="43" t="s">
        <v>319</v>
      </c>
      <c r="C19" s="45">
        <v>44843</v>
      </c>
      <c r="D19" s="34" t="s">
        <v>194</v>
      </c>
      <c r="E19" s="34" t="s">
        <v>96</v>
      </c>
      <c r="F19" s="34" t="s">
        <v>34</v>
      </c>
      <c r="G19" s="21"/>
    </row>
    <row r="20" spans="1:7" ht="47.1" customHeight="1" x14ac:dyDescent="0.2">
      <c r="A20" s="43" t="s">
        <v>306</v>
      </c>
      <c r="B20" s="43" t="s">
        <v>307</v>
      </c>
      <c r="C20" s="45">
        <v>44819</v>
      </c>
      <c r="D20" s="34" t="s">
        <v>49</v>
      </c>
      <c r="E20" s="34" t="s">
        <v>96</v>
      </c>
      <c r="F20" s="34" t="s">
        <v>34</v>
      </c>
      <c r="G20" s="21"/>
    </row>
    <row r="21" spans="1:7" ht="45" customHeight="1" x14ac:dyDescent="0.2">
      <c r="A21" s="43" t="s">
        <v>308</v>
      </c>
      <c r="B21" s="43" t="s">
        <v>307</v>
      </c>
      <c r="C21" s="45">
        <v>44854</v>
      </c>
      <c r="D21" s="34" t="s">
        <v>49</v>
      </c>
      <c r="E21" s="34" t="s">
        <v>96</v>
      </c>
      <c r="F21" s="34" t="s">
        <v>34</v>
      </c>
      <c r="G21" s="21"/>
    </row>
    <row r="22" spans="1:7" ht="45" customHeight="1" x14ac:dyDescent="0.2">
      <c r="A22" s="43" t="s">
        <v>310</v>
      </c>
      <c r="B22" s="43" t="s">
        <v>307</v>
      </c>
      <c r="C22" s="45">
        <v>44889</v>
      </c>
      <c r="D22" s="34" t="s">
        <v>49</v>
      </c>
      <c r="E22" s="34" t="s">
        <v>96</v>
      </c>
      <c r="F22" s="34" t="s">
        <v>34</v>
      </c>
      <c r="G22" s="21"/>
    </row>
    <row r="23" spans="1:7" ht="12.95" customHeight="1" x14ac:dyDescent="0.2">
      <c r="A23" s="8"/>
      <c r="B23" s="8"/>
      <c r="C23" s="8"/>
      <c r="D23" s="8"/>
      <c r="E23" s="28" t="s">
        <v>224</v>
      </c>
      <c r="F23" s="28"/>
      <c r="G23" s="24">
        <f>SUM(G9:G15)</f>
        <v>0</v>
      </c>
    </row>
  </sheetData>
  <mergeCells count="3">
    <mergeCell ref="A1:G2"/>
    <mergeCell ref="A3:G3"/>
    <mergeCell ref="E23:F23"/>
  </mergeCells>
  <phoneticPr fontId="4" type="noConversion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&amp;CÉVES SZOLGÁLTATÁSI TERV - Pestújhelyi Közösségi Ház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86ED-49C1-4A98-A2C7-7AA888E2D585}">
  <sheetPr>
    <pageSetUpPr fitToPage="1"/>
  </sheetPr>
  <dimension ref="A1:G18"/>
  <sheetViews>
    <sheetView zoomScaleNormal="100" workbookViewId="0">
      <selection activeCell="D24" sqref="D24"/>
    </sheetView>
  </sheetViews>
  <sheetFormatPr defaultRowHeight="12.75" x14ac:dyDescent="0.2"/>
  <cols>
    <col min="1" max="1" width="19.42578125" customWidth="1"/>
    <col min="2" max="2" width="48" customWidth="1"/>
    <col min="3" max="5" width="18.140625" customWidth="1"/>
    <col min="6" max="6" width="15.7109375" customWidth="1"/>
    <col min="7" max="7" width="10.7109375" customWidth="1"/>
  </cols>
  <sheetData>
    <row r="1" spans="1:7" s="13" customFormat="1" x14ac:dyDescent="0.2">
      <c r="A1" s="29" t="s">
        <v>18</v>
      </c>
      <c r="B1" s="29"/>
      <c r="C1" s="29"/>
      <c r="D1" s="29"/>
      <c r="E1" s="29"/>
      <c r="F1" s="29"/>
      <c r="G1" s="29"/>
    </row>
    <row r="2" spans="1:7" x14ac:dyDescent="0.2">
      <c r="A2" s="29"/>
      <c r="B2" s="29"/>
      <c r="C2" s="29"/>
      <c r="D2" s="29"/>
      <c r="E2" s="29"/>
      <c r="F2" s="29"/>
      <c r="G2" s="29"/>
    </row>
    <row r="3" spans="1:7" x14ac:dyDescent="0.2">
      <c r="A3" s="30" t="s">
        <v>28</v>
      </c>
      <c r="B3" s="30"/>
      <c r="C3" s="30"/>
      <c r="D3" s="30"/>
      <c r="E3" s="30"/>
      <c r="F3" s="30"/>
      <c r="G3" s="30"/>
    </row>
    <row r="4" spans="1:7" ht="63.75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s="13" customFormat="1" ht="25.5" x14ac:dyDescent="0.2">
      <c r="A5" s="41" t="s">
        <v>43</v>
      </c>
      <c r="B5" s="43" t="s">
        <v>82</v>
      </c>
      <c r="C5" s="34" t="s">
        <v>44</v>
      </c>
      <c r="D5" s="34" t="s">
        <v>89</v>
      </c>
      <c r="E5" s="34" t="s">
        <v>96</v>
      </c>
      <c r="F5" s="34" t="s">
        <v>34</v>
      </c>
      <c r="G5" s="34"/>
    </row>
    <row r="6" spans="1:7" s="13" customFormat="1" ht="25.5" x14ac:dyDescent="0.2">
      <c r="A6" s="41" t="s">
        <v>53</v>
      </c>
      <c r="B6" s="43" t="s">
        <v>85</v>
      </c>
      <c r="C6" s="34" t="s">
        <v>246</v>
      </c>
      <c r="D6" s="34" t="s">
        <v>40</v>
      </c>
      <c r="E6" s="34" t="s">
        <v>96</v>
      </c>
      <c r="F6" s="34" t="s">
        <v>34</v>
      </c>
      <c r="G6" s="34"/>
    </row>
    <row r="7" spans="1:7" s="13" customFormat="1" x14ac:dyDescent="0.2">
      <c r="A7" s="41" t="s">
        <v>146</v>
      </c>
      <c r="B7" s="43" t="s">
        <v>193</v>
      </c>
      <c r="C7" s="34" t="s">
        <v>247</v>
      </c>
      <c r="D7" s="34" t="s">
        <v>147</v>
      </c>
      <c r="E7" s="34" t="s">
        <v>96</v>
      </c>
      <c r="F7" s="34" t="s">
        <v>34</v>
      </c>
      <c r="G7" s="34"/>
    </row>
    <row r="8" spans="1:7" s="9" customFormat="1" ht="25.5" x14ac:dyDescent="0.2">
      <c r="A8" s="41" t="s">
        <v>70</v>
      </c>
      <c r="B8" s="42" t="s">
        <v>83</v>
      </c>
      <c r="C8" s="21" t="s">
        <v>65</v>
      </c>
      <c r="D8" s="21" t="s">
        <v>84</v>
      </c>
      <c r="E8" s="21" t="s">
        <v>98</v>
      </c>
      <c r="F8" s="21" t="s">
        <v>76</v>
      </c>
      <c r="G8" s="21"/>
    </row>
    <row r="9" spans="1:7" ht="51" x14ac:dyDescent="0.2">
      <c r="A9" s="41" t="s">
        <v>64</v>
      </c>
      <c r="B9" s="43" t="s">
        <v>75</v>
      </c>
      <c r="C9" s="34" t="s">
        <v>148</v>
      </c>
      <c r="D9" s="34" t="s">
        <v>89</v>
      </c>
      <c r="E9" s="34" t="s">
        <v>96</v>
      </c>
      <c r="F9" s="34" t="s">
        <v>34</v>
      </c>
      <c r="G9" s="21"/>
    </row>
    <row r="10" spans="1:7" s="15" customFormat="1" ht="24.95" customHeight="1" x14ac:dyDescent="0.2">
      <c r="A10" s="43" t="s">
        <v>104</v>
      </c>
      <c r="B10" s="43" t="s">
        <v>251</v>
      </c>
      <c r="C10" s="34" t="s">
        <v>108</v>
      </c>
      <c r="D10" s="34" t="s">
        <v>101</v>
      </c>
      <c r="E10" s="34" t="s">
        <v>96</v>
      </c>
      <c r="F10" s="34" t="s">
        <v>34</v>
      </c>
      <c r="G10" s="34"/>
    </row>
    <row r="11" spans="1:7" ht="25.5" x14ac:dyDescent="0.2">
      <c r="A11" s="42" t="s">
        <v>56</v>
      </c>
      <c r="B11" s="42" t="s">
        <v>74</v>
      </c>
      <c r="C11" s="21" t="s">
        <v>314</v>
      </c>
      <c r="D11" s="21" t="s">
        <v>315</v>
      </c>
      <c r="E11" s="20"/>
      <c r="F11" s="20"/>
      <c r="G11" s="20"/>
    </row>
    <row r="12" spans="1:7" x14ac:dyDescent="0.2">
      <c r="A12" s="42" t="s">
        <v>248</v>
      </c>
      <c r="B12" s="42" t="s">
        <v>320</v>
      </c>
      <c r="C12" s="21" t="s">
        <v>249</v>
      </c>
      <c r="D12" s="21" t="s">
        <v>250</v>
      </c>
      <c r="E12" s="34" t="s">
        <v>96</v>
      </c>
      <c r="F12" s="34" t="s">
        <v>34</v>
      </c>
      <c r="G12" s="21"/>
    </row>
    <row r="13" spans="1:7" x14ac:dyDescent="0.2">
      <c r="A13" s="42" t="s">
        <v>218</v>
      </c>
      <c r="B13" s="42" t="s">
        <v>321</v>
      </c>
      <c r="C13" s="21" t="s">
        <v>252</v>
      </c>
      <c r="D13" s="21" t="s">
        <v>254</v>
      </c>
      <c r="E13" s="34" t="s">
        <v>96</v>
      </c>
      <c r="F13" s="34" t="s">
        <v>34</v>
      </c>
      <c r="G13" s="21"/>
    </row>
    <row r="14" spans="1:7" x14ac:dyDescent="0.2">
      <c r="A14" s="42" t="s">
        <v>219</v>
      </c>
      <c r="B14" s="42" t="s">
        <v>322</v>
      </c>
      <c r="C14" s="21" t="s">
        <v>253</v>
      </c>
      <c r="D14" s="21" t="s">
        <v>254</v>
      </c>
      <c r="E14" s="34" t="s">
        <v>96</v>
      </c>
      <c r="F14" s="34" t="s">
        <v>34</v>
      </c>
      <c r="G14" s="20"/>
    </row>
    <row r="15" spans="1:7" x14ac:dyDescent="0.2">
      <c r="A15" s="43" t="s">
        <v>220</v>
      </c>
      <c r="B15" s="48" t="s">
        <v>323</v>
      </c>
      <c r="C15" s="19" t="s">
        <v>252</v>
      </c>
      <c r="D15" s="21" t="s">
        <v>254</v>
      </c>
      <c r="E15" s="34" t="s">
        <v>96</v>
      </c>
      <c r="F15" s="34" t="s">
        <v>34</v>
      </c>
      <c r="G15" s="19"/>
    </row>
    <row r="16" spans="1:7" ht="22.5" customHeight="1" x14ac:dyDescent="0.2">
      <c r="A16" s="43" t="s">
        <v>217</v>
      </c>
      <c r="B16" s="48" t="s">
        <v>341</v>
      </c>
      <c r="C16" s="19" t="s">
        <v>252</v>
      </c>
      <c r="D16" s="21" t="s">
        <v>255</v>
      </c>
      <c r="E16" s="34" t="s">
        <v>96</v>
      </c>
      <c r="F16" s="34" t="s">
        <v>34</v>
      </c>
      <c r="G16" s="19"/>
    </row>
    <row r="17" spans="1:7" x14ac:dyDescent="0.2">
      <c r="A17" s="43" t="s">
        <v>311</v>
      </c>
      <c r="B17" s="48" t="s">
        <v>324</v>
      </c>
      <c r="C17" s="19" t="s">
        <v>249</v>
      </c>
      <c r="D17" s="21" t="s">
        <v>254</v>
      </c>
      <c r="E17" s="34" t="s">
        <v>96</v>
      </c>
      <c r="F17" s="34" t="s">
        <v>34</v>
      </c>
      <c r="G17" s="19"/>
    </row>
    <row r="18" spans="1:7" x14ac:dyDescent="0.2">
      <c r="A18" s="8"/>
      <c r="B18" s="8"/>
      <c r="C18" s="8"/>
      <c r="D18" s="8"/>
      <c r="E18" s="28" t="s">
        <v>224</v>
      </c>
      <c r="F18" s="28"/>
      <c r="G18" s="24">
        <f>SUM(G6:G15)</f>
        <v>0</v>
      </c>
    </row>
  </sheetData>
  <mergeCells count="3">
    <mergeCell ref="A1:G2"/>
    <mergeCell ref="A3:G3"/>
    <mergeCell ref="E18:F18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98" orientation="landscape" r:id="rId1"/>
  <headerFooter>
    <oddHeader>&amp;CÉVES SZOLGÁLTATÁSI TERV - Pestújhelyi Közösségi Ház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4BA34-35F2-4655-9B83-B38D30C44114}">
  <dimension ref="A1:G29"/>
  <sheetViews>
    <sheetView zoomScaleNormal="100" workbookViewId="0">
      <selection sqref="A1:G2"/>
    </sheetView>
  </sheetViews>
  <sheetFormatPr defaultRowHeight="12.75" x14ac:dyDescent="0.2"/>
  <cols>
    <col min="1" max="1" width="21.5703125" customWidth="1"/>
    <col min="2" max="2" width="36.28515625" customWidth="1"/>
    <col min="3" max="6" width="18.140625" customWidth="1"/>
    <col min="7" max="7" width="10.7109375" customWidth="1"/>
  </cols>
  <sheetData>
    <row r="1" spans="1:7" x14ac:dyDescent="0.2">
      <c r="A1" s="29" t="s">
        <v>18</v>
      </c>
      <c r="B1" s="29"/>
      <c r="C1" s="29"/>
      <c r="D1" s="29"/>
      <c r="E1" s="29"/>
      <c r="F1" s="29"/>
      <c r="G1" s="29"/>
    </row>
    <row r="2" spans="1:7" x14ac:dyDescent="0.2">
      <c r="A2" s="29"/>
      <c r="B2" s="29"/>
      <c r="C2" s="29"/>
      <c r="D2" s="29"/>
      <c r="E2" s="29"/>
      <c r="F2" s="29"/>
      <c r="G2" s="29"/>
    </row>
    <row r="3" spans="1:7" x14ac:dyDescent="0.2">
      <c r="A3" s="30" t="s">
        <v>29</v>
      </c>
      <c r="B3" s="30"/>
      <c r="C3" s="30"/>
      <c r="D3" s="30"/>
      <c r="E3" s="30"/>
      <c r="F3" s="30"/>
      <c r="G3" s="30"/>
    </row>
    <row r="4" spans="1:7" ht="63.75" x14ac:dyDescent="0.2">
      <c r="A4" s="17" t="s">
        <v>19</v>
      </c>
      <c r="B4" s="17" t="s">
        <v>20</v>
      </c>
      <c r="C4" s="17" t="s">
        <v>21</v>
      </c>
      <c r="D4" s="17" t="s">
        <v>22</v>
      </c>
      <c r="E4" s="17" t="s">
        <v>23</v>
      </c>
      <c r="F4" s="17" t="s">
        <v>24</v>
      </c>
      <c r="G4" s="16" t="s">
        <v>25</v>
      </c>
    </row>
    <row r="5" spans="1:7" s="9" customFormat="1" ht="51" x14ac:dyDescent="0.2">
      <c r="A5" s="41" t="s">
        <v>256</v>
      </c>
      <c r="B5" s="42" t="s">
        <v>154</v>
      </c>
      <c r="C5" s="21" t="s">
        <v>270</v>
      </c>
      <c r="D5" s="21" t="s">
        <v>93</v>
      </c>
      <c r="E5" s="21" t="s">
        <v>155</v>
      </c>
      <c r="F5" s="21" t="s">
        <v>76</v>
      </c>
      <c r="G5" s="21"/>
    </row>
    <row r="6" spans="1:7" s="9" customFormat="1" ht="25.5" x14ac:dyDescent="0.2">
      <c r="A6" s="41" t="s">
        <v>58</v>
      </c>
      <c r="B6" s="42" t="s">
        <v>257</v>
      </c>
      <c r="C6" s="21" t="s">
        <v>156</v>
      </c>
      <c r="D6" s="21" t="s">
        <v>225</v>
      </c>
      <c r="E6" s="21" t="s">
        <v>102</v>
      </c>
      <c r="F6" s="21" t="s">
        <v>76</v>
      </c>
      <c r="G6" s="21"/>
    </row>
    <row r="7" spans="1:7" s="9" customFormat="1" ht="63.75" x14ac:dyDescent="0.2">
      <c r="A7" s="43" t="s">
        <v>258</v>
      </c>
      <c r="B7" s="43" t="s">
        <v>86</v>
      </c>
      <c r="C7" s="34" t="s">
        <v>157</v>
      </c>
      <c r="D7" s="34" t="s">
        <v>81</v>
      </c>
      <c r="E7" s="34" t="s">
        <v>96</v>
      </c>
      <c r="F7" s="34" t="s">
        <v>76</v>
      </c>
      <c r="G7" s="34"/>
    </row>
    <row r="8" spans="1:7" s="9" customFormat="1" ht="25.5" x14ac:dyDescent="0.2">
      <c r="A8" s="43" t="s">
        <v>158</v>
      </c>
      <c r="B8" s="43" t="s">
        <v>259</v>
      </c>
      <c r="C8" s="47">
        <v>44829</v>
      </c>
      <c r="D8" s="34" t="s">
        <v>80</v>
      </c>
      <c r="E8" s="34" t="s">
        <v>96</v>
      </c>
      <c r="F8" s="34" t="s">
        <v>76</v>
      </c>
      <c r="G8" s="34"/>
    </row>
    <row r="9" spans="1:7" s="9" customFormat="1" ht="25.5" x14ac:dyDescent="0.2">
      <c r="A9" s="41" t="s">
        <v>151</v>
      </c>
      <c r="B9" s="42" t="s">
        <v>309</v>
      </c>
      <c r="C9" s="45">
        <v>44849</v>
      </c>
      <c r="D9" s="21" t="s">
        <v>134</v>
      </c>
      <c r="E9" s="21" t="s">
        <v>96</v>
      </c>
      <c r="F9" s="21" t="s">
        <v>76</v>
      </c>
      <c r="G9" s="21"/>
    </row>
    <row r="10" spans="1:7" s="9" customFormat="1" ht="38.25" x14ac:dyDescent="0.2">
      <c r="A10" s="43" t="s">
        <v>260</v>
      </c>
      <c r="B10" s="43" t="s">
        <v>150</v>
      </c>
      <c r="C10" s="34" t="s">
        <v>159</v>
      </c>
      <c r="D10" s="34" t="s">
        <v>226</v>
      </c>
      <c r="E10" s="21" t="s">
        <v>96</v>
      </c>
      <c r="F10" s="34" t="s">
        <v>76</v>
      </c>
      <c r="G10" s="34"/>
    </row>
    <row r="11" spans="1:7" s="9" customFormat="1" ht="63.75" x14ac:dyDescent="0.2">
      <c r="A11" s="43" t="s">
        <v>207</v>
      </c>
      <c r="B11" s="43" t="s">
        <v>160</v>
      </c>
      <c r="C11" s="47">
        <v>44852</v>
      </c>
      <c r="D11" s="34" t="s">
        <v>134</v>
      </c>
      <c r="E11" s="21" t="s">
        <v>96</v>
      </c>
      <c r="F11" s="34" t="s">
        <v>76</v>
      </c>
      <c r="G11" s="34"/>
    </row>
    <row r="12" spans="1:7" s="9" customFormat="1" ht="63.75" x14ac:dyDescent="0.2">
      <c r="A12" s="43" t="s">
        <v>152</v>
      </c>
      <c r="B12" s="43" t="s">
        <v>153</v>
      </c>
      <c r="C12" s="34" t="s">
        <v>269</v>
      </c>
      <c r="D12" s="34" t="s">
        <v>105</v>
      </c>
      <c r="E12" s="34" t="s">
        <v>106</v>
      </c>
      <c r="F12" s="34" t="s">
        <v>87</v>
      </c>
      <c r="G12" s="34"/>
    </row>
    <row r="13" spans="1:7" s="9" customFormat="1" ht="25.5" x14ac:dyDescent="0.2">
      <c r="A13" s="49" t="s">
        <v>63</v>
      </c>
      <c r="B13" s="42" t="s">
        <v>215</v>
      </c>
      <c r="C13" s="21" t="s">
        <v>267</v>
      </c>
      <c r="D13" s="21" t="s">
        <v>95</v>
      </c>
      <c r="E13" s="21" t="s">
        <v>96</v>
      </c>
      <c r="F13" s="21" t="s">
        <v>87</v>
      </c>
      <c r="G13" s="21"/>
    </row>
    <row r="14" spans="1:7" s="13" customFormat="1" ht="38.25" x14ac:dyDescent="0.2">
      <c r="A14" s="43" t="s">
        <v>261</v>
      </c>
      <c r="B14" s="43" t="s">
        <v>161</v>
      </c>
      <c r="C14" s="34" t="s">
        <v>262</v>
      </c>
      <c r="D14" s="34" t="s">
        <v>199</v>
      </c>
      <c r="E14" s="51" t="s">
        <v>96</v>
      </c>
      <c r="F14" s="34" t="s">
        <v>76</v>
      </c>
      <c r="G14" s="34"/>
    </row>
    <row r="15" spans="1:7" ht="38.25" x14ac:dyDescent="0.2">
      <c r="A15" s="43" t="s">
        <v>162</v>
      </c>
      <c r="B15" s="50" t="s">
        <v>263</v>
      </c>
      <c r="C15" s="47">
        <v>44629</v>
      </c>
      <c r="D15" s="34" t="s">
        <v>81</v>
      </c>
      <c r="E15" s="34" t="s">
        <v>96</v>
      </c>
      <c r="F15" s="34" t="s">
        <v>34</v>
      </c>
      <c r="G15" s="34"/>
    </row>
    <row r="16" spans="1:7" x14ac:dyDescent="0.2">
      <c r="A16" s="41" t="s">
        <v>264</v>
      </c>
      <c r="B16" s="42" t="s">
        <v>196</v>
      </c>
      <c r="C16" s="45">
        <v>44646</v>
      </c>
      <c r="D16" s="21" t="s">
        <v>81</v>
      </c>
      <c r="E16" s="21" t="s">
        <v>96</v>
      </c>
      <c r="F16" s="21" t="s">
        <v>34</v>
      </c>
      <c r="G16" s="21"/>
    </row>
    <row r="17" spans="1:7" x14ac:dyDescent="0.2">
      <c r="A17" s="41" t="s">
        <v>33</v>
      </c>
      <c r="B17" s="43" t="s">
        <v>42</v>
      </c>
      <c r="C17" s="34" t="s">
        <v>164</v>
      </c>
      <c r="D17" s="34" t="s">
        <v>101</v>
      </c>
      <c r="E17" s="34" t="s">
        <v>96</v>
      </c>
      <c r="F17" s="21" t="s">
        <v>34</v>
      </c>
      <c r="G17" s="21"/>
    </row>
    <row r="18" spans="1:7" x14ac:dyDescent="0.2">
      <c r="A18" s="41" t="s">
        <v>265</v>
      </c>
      <c r="B18" s="43" t="s">
        <v>208</v>
      </c>
      <c r="C18" s="47" t="s">
        <v>268</v>
      </c>
      <c r="D18" s="34" t="s">
        <v>105</v>
      </c>
      <c r="E18" s="34" t="s">
        <v>96</v>
      </c>
      <c r="F18" s="21" t="s">
        <v>76</v>
      </c>
      <c r="G18" s="21"/>
    </row>
    <row r="19" spans="1:7" s="9" customFormat="1" ht="25.5" x14ac:dyDescent="0.2">
      <c r="A19" s="41" t="s">
        <v>60</v>
      </c>
      <c r="B19" s="42" t="s">
        <v>266</v>
      </c>
      <c r="C19" s="45">
        <v>44660</v>
      </c>
      <c r="D19" s="21" t="s">
        <v>49</v>
      </c>
      <c r="E19" s="21" t="s">
        <v>96</v>
      </c>
      <c r="F19" s="21" t="s">
        <v>34</v>
      </c>
      <c r="G19" s="21"/>
    </row>
    <row r="20" spans="1:7" s="9" customFormat="1" x14ac:dyDescent="0.2">
      <c r="A20" s="41" t="s">
        <v>197</v>
      </c>
      <c r="B20" s="42" t="s">
        <v>198</v>
      </c>
      <c r="C20" s="52" t="s">
        <v>300</v>
      </c>
      <c r="D20" s="21" t="s">
        <v>199</v>
      </c>
      <c r="E20" s="21" t="s">
        <v>96</v>
      </c>
      <c r="F20" s="21" t="s">
        <v>76</v>
      </c>
      <c r="G20" s="21"/>
    </row>
    <row r="21" spans="1:7" s="9" customFormat="1" ht="25.5" x14ac:dyDescent="0.2">
      <c r="A21" s="41" t="s">
        <v>131</v>
      </c>
      <c r="B21" s="42" t="s">
        <v>141</v>
      </c>
      <c r="C21" s="45">
        <v>44891</v>
      </c>
      <c r="D21" s="21" t="s">
        <v>80</v>
      </c>
      <c r="E21" s="21" t="s">
        <v>96</v>
      </c>
      <c r="F21" s="21" t="s">
        <v>34</v>
      </c>
      <c r="G21" s="21"/>
    </row>
    <row r="22" spans="1:7" s="9" customFormat="1" ht="25.5" x14ac:dyDescent="0.2">
      <c r="A22" s="41" t="s">
        <v>271</v>
      </c>
      <c r="B22" s="42" t="s">
        <v>132</v>
      </c>
      <c r="C22" s="45">
        <v>44905</v>
      </c>
      <c r="D22" s="21" t="s">
        <v>134</v>
      </c>
      <c r="E22" s="21" t="s">
        <v>96</v>
      </c>
      <c r="F22" s="21" t="s">
        <v>34</v>
      </c>
      <c r="G22" s="21"/>
    </row>
    <row r="23" spans="1:7" s="9" customFormat="1" ht="25.5" x14ac:dyDescent="0.2">
      <c r="A23" s="41" t="s">
        <v>61</v>
      </c>
      <c r="B23" s="42" t="s">
        <v>79</v>
      </c>
      <c r="C23" s="21" t="s">
        <v>65</v>
      </c>
      <c r="D23" s="21" t="s">
        <v>80</v>
      </c>
      <c r="E23" s="21" t="s">
        <v>96</v>
      </c>
      <c r="F23" s="21" t="s">
        <v>34</v>
      </c>
      <c r="G23" s="21"/>
    </row>
    <row r="24" spans="1:7" s="9" customFormat="1" ht="25.5" x14ac:dyDescent="0.2">
      <c r="A24" s="41" t="s">
        <v>107</v>
      </c>
      <c r="B24" s="42" t="s">
        <v>325</v>
      </c>
      <c r="C24" s="45">
        <v>44896</v>
      </c>
      <c r="D24" s="21" t="s">
        <v>80</v>
      </c>
      <c r="E24" s="21" t="s">
        <v>96</v>
      </c>
      <c r="F24" s="21" t="s">
        <v>34</v>
      </c>
      <c r="G24" s="21"/>
    </row>
    <row r="25" spans="1:7" s="9" customFormat="1" ht="38.25" x14ac:dyDescent="0.2">
      <c r="A25" s="41" t="s">
        <v>144</v>
      </c>
      <c r="B25" s="42" t="s">
        <v>326</v>
      </c>
      <c r="C25" s="45">
        <v>44728</v>
      </c>
      <c r="D25" s="21" t="s">
        <v>80</v>
      </c>
      <c r="E25" s="21" t="s">
        <v>96</v>
      </c>
      <c r="F25" s="21" t="s">
        <v>34</v>
      </c>
      <c r="G25" s="21"/>
    </row>
    <row r="26" spans="1:7" s="13" customFormat="1" ht="25.5" x14ac:dyDescent="0.2">
      <c r="A26" s="43" t="s">
        <v>272</v>
      </c>
      <c r="B26" s="43" t="s">
        <v>165</v>
      </c>
      <c r="C26" s="34" t="s">
        <v>201</v>
      </c>
      <c r="D26" s="34" t="s">
        <v>223</v>
      </c>
      <c r="E26" s="34" t="s">
        <v>96</v>
      </c>
      <c r="F26" s="34" t="s">
        <v>76</v>
      </c>
      <c r="G26" s="34"/>
    </row>
    <row r="27" spans="1:7" x14ac:dyDescent="0.2">
      <c r="A27" s="42" t="s">
        <v>272</v>
      </c>
      <c r="B27" s="42" t="s">
        <v>200</v>
      </c>
      <c r="C27" s="21" t="s">
        <v>163</v>
      </c>
      <c r="D27" s="21" t="s">
        <v>223</v>
      </c>
      <c r="E27" s="34" t="s">
        <v>96</v>
      </c>
      <c r="F27" s="34" t="s">
        <v>76</v>
      </c>
      <c r="G27" s="20"/>
    </row>
    <row r="28" spans="1:7" x14ac:dyDescent="0.2">
      <c r="A28" s="41" t="s">
        <v>272</v>
      </c>
      <c r="B28" s="43" t="s">
        <v>202</v>
      </c>
      <c r="C28" s="34" t="s">
        <v>166</v>
      </c>
      <c r="D28" s="21" t="s">
        <v>223</v>
      </c>
      <c r="E28" s="34" t="s">
        <v>96</v>
      </c>
      <c r="F28" s="34" t="s">
        <v>76</v>
      </c>
      <c r="G28" s="21"/>
    </row>
    <row r="29" spans="1:7" x14ac:dyDescent="0.2">
      <c r="A29" s="8"/>
      <c r="B29" s="8"/>
      <c r="C29" s="8"/>
      <c r="D29" s="8"/>
      <c r="E29" s="28" t="s">
        <v>224</v>
      </c>
      <c r="F29" s="28"/>
      <c r="G29" s="24">
        <f>SUM(G17:G28)</f>
        <v>0</v>
      </c>
    </row>
  </sheetData>
  <mergeCells count="3">
    <mergeCell ref="A1:G2"/>
    <mergeCell ref="A3:G3"/>
    <mergeCell ref="E29:F29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&amp;CÉVES SZOLGÁLTATÁSI TERV - Pestújhelyi Közösségi Ház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97433-2847-45A2-BECF-8641E2207ABD}">
  <dimension ref="A1:G28"/>
  <sheetViews>
    <sheetView zoomScaleNormal="100" workbookViewId="0">
      <selection activeCell="K1" sqref="K1:K1048576"/>
    </sheetView>
  </sheetViews>
  <sheetFormatPr defaultRowHeight="12.75" x14ac:dyDescent="0.2"/>
  <cols>
    <col min="1" max="1" width="18.140625" customWidth="1"/>
    <col min="2" max="2" width="30" customWidth="1"/>
    <col min="3" max="7" width="18.140625" customWidth="1"/>
  </cols>
  <sheetData>
    <row r="1" spans="1:7" x14ac:dyDescent="0.2">
      <c r="A1" s="29" t="s">
        <v>18</v>
      </c>
      <c r="B1" s="29"/>
      <c r="C1" s="29"/>
      <c r="D1" s="29"/>
      <c r="E1" s="29"/>
      <c r="F1" s="29"/>
      <c r="G1" s="29"/>
    </row>
    <row r="2" spans="1:7" x14ac:dyDescent="0.2">
      <c r="A2" s="29"/>
      <c r="B2" s="29"/>
      <c r="C2" s="29"/>
      <c r="D2" s="29"/>
      <c r="E2" s="29"/>
      <c r="F2" s="29"/>
      <c r="G2" s="29"/>
    </row>
    <row r="3" spans="1:7" x14ac:dyDescent="0.2">
      <c r="A3" s="30" t="s">
        <v>30</v>
      </c>
      <c r="B3" s="30"/>
      <c r="C3" s="30"/>
      <c r="D3" s="30"/>
      <c r="E3" s="30"/>
      <c r="F3" s="30"/>
      <c r="G3" s="30"/>
    </row>
    <row r="4" spans="1:7" ht="63.75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s="13" customFormat="1" ht="28.5" customHeight="1" x14ac:dyDescent="0.2">
      <c r="A5" s="43" t="s">
        <v>37</v>
      </c>
      <c r="B5" s="43" t="s">
        <v>38</v>
      </c>
      <c r="C5" s="34" t="s">
        <v>273</v>
      </c>
      <c r="D5" s="34" t="s">
        <v>274</v>
      </c>
      <c r="E5" s="34" t="s">
        <v>96</v>
      </c>
      <c r="F5" s="34" t="s">
        <v>34</v>
      </c>
      <c r="G5" s="34"/>
    </row>
    <row r="6" spans="1:7" s="13" customFormat="1" ht="53.45" customHeight="1" x14ac:dyDescent="0.2">
      <c r="A6" s="43" t="s">
        <v>167</v>
      </c>
      <c r="B6" s="43" t="s">
        <v>54</v>
      </c>
      <c r="C6" s="34" t="s">
        <v>177</v>
      </c>
      <c r="D6" s="34" t="s">
        <v>223</v>
      </c>
      <c r="E6" s="34" t="s">
        <v>96</v>
      </c>
      <c r="F6" s="34" t="s">
        <v>34</v>
      </c>
      <c r="G6" s="34"/>
    </row>
    <row r="7" spans="1:7" s="13" customFormat="1" ht="53.45" customHeight="1" x14ac:dyDescent="0.2">
      <c r="A7" s="43" t="s">
        <v>168</v>
      </c>
      <c r="B7" s="43" t="s">
        <v>54</v>
      </c>
      <c r="C7" s="34" t="s">
        <v>176</v>
      </c>
      <c r="D7" s="34" t="s">
        <v>36</v>
      </c>
      <c r="E7" s="34" t="s">
        <v>96</v>
      </c>
      <c r="F7" s="34" t="s">
        <v>34</v>
      </c>
      <c r="G7" s="34"/>
    </row>
    <row r="8" spans="1:7" s="9" customFormat="1" ht="53.45" customHeight="1" x14ac:dyDescent="0.2">
      <c r="A8" s="43" t="s">
        <v>203</v>
      </c>
      <c r="B8" s="43" t="s">
        <v>275</v>
      </c>
      <c r="C8" s="47" t="s">
        <v>205</v>
      </c>
      <c r="D8" s="34" t="s">
        <v>105</v>
      </c>
      <c r="E8" s="34" t="s">
        <v>96</v>
      </c>
      <c r="F8" s="34" t="s">
        <v>76</v>
      </c>
      <c r="G8" s="34"/>
    </row>
    <row r="9" spans="1:7" s="9" customFormat="1" ht="54.95" customHeight="1" x14ac:dyDescent="0.2">
      <c r="A9" s="43" t="s">
        <v>204</v>
      </c>
      <c r="B9" s="43" t="s">
        <v>276</v>
      </c>
      <c r="C9" s="34" t="s">
        <v>277</v>
      </c>
      <c r="D9" s="34" t="s">
        <v>105</v>
      </c>
      <c r="E9" s="34" t="s">
        <v>96</v>
      </c>
      <c r="F9" s="34" t="s">
        <v>76</v>
      </c>
      <c r="G9" s="34"/>
    </row>
    <row r="10" spans="1:7" s="9" customFormat="1" ht="54.95" customHeight="1" x14ac:dyDescent="0.2">
      <c r="A10" s="43" t="s">
        <v>206</v>
      </c>
      <c r="B10" s="43" t="s">
        <v>276</v>
      </c>
      <c r="C10" s="34" t="s">
        <v>278</v>
      </c>
      <c r="D10" s="34" t="s">
        <v>105</v>
      </c>
      <c r="E10" s="34" t="s">
        <v>96</v>
      </c>
      <c r="F10" s="34" t="s">
        <v>76</v>
      </c>
      <c r="G10" s="34"/>
    </row>
    <row r="11" spans="1:7" s="9" customFormat="1" ht="54.95" customHeight="1" x14ac:dyDescent="0.2">
      <c r="A11" s="43" t="s">
        <v>209</v>
      </c>
      <c r="B11" s="43" t="s">
        <v>276</v>
      </c>
      <c r="C11" s="34" t="s">
        <v>279</v>
      </c>
      <c r="D11" s="34" t="s">
        <v>105</v>
      </c>
      <c r="E11" s="34" t="s">
        <v>96</v>
      </c>
      <c r="F11" s="34" t="s">
        <v>76</v>
      </c>
      <c r="G11" s="34"/>
    </row>
    <row r="12" spans="1:7" s="9" customFormat="1" ht="30" customHeight="1" x14ac:dyDescent="0.2">
      <c r="A12" s="43" t="s">
        <v>210</v>
      </c>
      <c r="B12" s="43" t="s">
        <v>211</v>
      </c>
      <c r="C12" s="34" t="s">
        <v>212</v>
      </c>
      <c r="D12" s="34" t="s">
        <v>105</v>
      </c>
      <c r="E12" s="34" t="s">
        <v>96</v>
      </c>
      <c r="F12" s="34" t="s">
        <v>76</v>
      </c>
      <c r="G12" s="34"/>
    </row>
    <row r="13" spans="1:7" s="13" customFormat="1" ht="42" customHeight="1" x14ac:dyDescent="0.2">
      <c r="A13" s="43" t="s">
        <v>103</v>
      </c>
      <c r="B13" s="43" t="s">
        <v>55</v>
      </c>
      <c r="C13" s="35" t="s">
        <v>280</v>
      </c>
      <c r="D13" s="34" t="s">
        <v>240</v>
      </c>
      <c r="E13" s="34" t="s">
        <v>96</v>
      </c>
      <c r="F13" s="34" t="s">
        <v>34</v>
      </c>
      <c r="G13" s="34"/>
    </row>
    <row r="14" spans="1:7" ht="51" x14ac:dyDescent="0.2">
      <c r="A14" s="42" t="s">
        <v>281</v>
      </c>
      <c r="B14" s="42" t="s">
        <v>169</v>
      </c>
      <c r="C14" s="45" t="s">
        <v>282</v>
      </c>
      <c r="D14" s="21" t="s">
        <v>170</v>
      </c>
      <c r="E14" s="21" t="s">
        <v>171</v>
      </c>
      <c r="F14" s="21" t="s">
        <v>76</v>
      </c>
      <c r="G14" s="21"/>
    </row>
    <row r="15" spans="1:7" ht="38.25" x14ac:dyDescent="0.2">
      <c r="A15" s="42" t="s">
        <v>56</v>
      </c>
      <c r="B15" s="42" t="s">
        <v>74</v>
      </c>
      <c r="C15" s="21" t="s">
        <v>314</v>
      </c>
      <c r="D15" s="21" t="s">
        <v>315</v>
      </c>
      <c r="E15" s="36" t="s">
        <v>96</v>
      </c>
      <c r="F15" s="36" t="s">
        <v>76</v>
      </c>
      <c r="G15" s="20"/>
    </row>
    <row r="16" spans="1:7" ht="25.5" x14ac:dyDescent="0.2">
      <c r="A16" s="42" t="s">
        <v>172</v>
      </c>
      <c r="B16" s="42" t="s">
        <v>175</v>
      </c>
      <c r="C16" s="52" t="s">
        <v>178</v>
      </c>
      <c r="D16" s="21" t="s">
        <v>283</v>
      </c>
      <c r="E16" s="21" t="s">
        <v>96</v>
      </c>
      <c r="F16" s="21" t="s">
        <v>34</v>
      </c>
      <c r="G16" s="21"/>
    </row>
    <row r="17" spans="1:7" ht="25.5" x14ac:dyDescent="0.2">
      <c r="A17" s="42" t="s">
        <v>173</v>
      </c>
      <c r="B17" s="42" t="s">
        <v>175</v>
      </c>
      <c r="C17" s="21" t="s">
        <v>179</v>
      </c>
      <c r="D17" s="21" t="s">
        <v>283</v>
      </c>
      <c r="E17" s="21" t="s">
        <v>96</v>
      </c>
      <c r="F17" s="21" t="s">
        <v>34</v>
      </c>
      <c r="G17" s="21"/>
    </row>
    <row r="18" spans="1:7" ht="38.25" x14ac:dyDescent="0.2">
      <c r="A18" s="42" t="s">
        <v>174</v>
      </c>
      <c r="B18" s="42" t="s">
        <v>175</v>
      </c>
      <c r="C18" s="21" t="s">
        <v>284</v>
      </c>
      <c r="D18" s="21" t="s">
        <v>285</v>
      </c>
      <c r="E18" s="21" t="s">
        <v>96</v>
      </c>
      <c r="F18" s="21" t="s">
        <v>34</v>
      </c>
      <c r="G18" s="21"/>
    </row>
    <row r="19" spans="1:7" ht="25.5" x14ac:dyDescent="0.2">
      <c r="A19" s="42" t="s">
        <v>180</v>
      </c>
      <c r="B19" s="42" t="s">
        <v>175</v>
      </c>
      <c r="C19" s="52" t="s">
        <v>178</v>
      </c>
      <c r="D19" s="21" t="s">
        <v>286</v>
      </c>
      <c r="E19" s="21" t="s">
        <v>96</v>
      </c>
      <c r="F19" s="21" t="s">
        <v>34</v>
      </c>
      <c r="G19" s="21"/>
    </row>
    <row r="20" spans="1:7" ht="25.5" x14ac:dyDescent="0.2">
      <c r="A20" s="42" t="s">
        <v>221</v>
      </c>
      <c r="B20" s="42" t="s">
        <v>222</v>
      </c>
      <c r="C20" s="21" t="s">
        <v>249</v>
      </c>
      <c r="D20" s="21" t="s">
        <v>254</v>
      </c>
      <c r="E20" s="21" t="s">
        <v>98</v>
      </c>
      <c r="F20" s="21" t="s">
        <v>34</v>
      </c>
      <c r="G20" s="21"/>
    </row>
    <row r="21" spans="1:7" ht="38.25" x14ac:dyDescent="0.2">
      <c r="A21" s="42" t="s">
        <v>303</v>
      </c>
      <c r="B21" s="42" t="s">
        <v>329</v>
      </c>
      <c r="C21" s="21" t="s">
        <v>305</v>
      </c>
      <c r="D21" s="21" t="s">
        <v>133</v>
      </c>
      <c r="E21" s="21" t="s">
        <v>98</v>
      </c>
      <c r="F21" s="21" t="s">
        <v>34</v>
      </c>
      <c r="G21" s="21"/>
    </row>
    <row r="22" spans="1:7" ht="38.25" x14ac:dyDescent="0.2">
      <c r="A22" s="42" t="s">
        <v>304</v>
      </c>
      <c r="B22" s="42" t="s">
        <v>330</v>
      </c>
      <c r="C22" s="21" t="s">
        <v>301</v>
      </c>
      <c r="D22" s="21" t="s">
        <v>199</v>
      </c>
      <c r="E22" s="21" t="s">
        <v>98</v>
      </c>
      <c r="F22" s="21" t="s">
        <v>76</v>
      </c>
      <c r="G22" s="21"/>
    </row>
    <row r="23" spans="1:7" x14ac:dyDescent="0.2">
      <c r="A23" s="8"/>
      <c r="B23" s="8"/>
      <c r="C23" s="8"/>
      <c r="D23" s="8"/>
      <c r="E23" s="53" t="s">
        <v>26</v>
      </c>
      <c r="F23" s="54"/>
      <c r="G23" s="55">
        <f>SUM(G5:G22)</f>
        <v>0</v>
      </c>
    </row>
    <row r="24" spans="1:7" x14ac:dyDescent="0.2">
      <c r="A24" s="9"/>
      <c r="B24" s="9"/>
      <c r="C24" s="9"/>
      <c r="D24" s="9"/>
      <c r="E24" s="9"/>
      <c r="F24" s="9"/>
      <c r="G24" s="9"/>
    </row>
    <row r="25" spans="1:7" x14ac:dyDescent="0.2">
      <c r="A25" s="9"/>
      <c r="B25" s="9"/>
      <c r="C25" s="9"/>
      <c r="D25" s="9"/>
      <c r="E25" s="9"/>
      <c r="F25" s="9"/>
      <c r="G25" s="9"/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</sheetData>
  <mergeCells count="3">
    <mergeCell ref="A1:G2"/>
    <mergeCell ref="A3:G3"/>
    <mergeCell ref="E23:F23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&amp;CÉVES SZOLGÁLTATÁSI TERV - Pestújhelyi Közösségi Ház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32C5F-BA31-4041-BA3E-8283FB5C6DC6}">
  <dimension ref="A1:G9"/>
  <sheetViews>
    <sheetView zoomScaleNormal="100" workbookViewId="0">
      <selection sqref="A1:XFD2"/>
    </sheetView>
  </sheetViews>
  <sheetFormatPr defaultRowHeight="12.75" x14ac:dyDescent="0.2"/>
  <cols>
    <col min="1" max="1" width="18.140625" customWidth="1"/>
    <col min="2" max="2" width="29.42578125" customWidth="1"/>
    <col min="3" max="5" width="18.140625" customWidth="1"/>
    <col min="6" max="6" width="15.85546875" customWidth="1"/>
    <col min="7" max="7" width="10.7109375" customWidth="1"/>
  </cols>
  <sheetData>
    <row r="1" spans="1:7" x14ac:dyDescent="0.2">
      <c r="A1" s="29" t="s">
        <v>18</v>
      </c>
      <c r="B1" s="29"/>
      <c r="C1" s="29"/>
      <c r="D1" s="29"/>
      <c r="E1" s="29"/>
      <c r="F1" s="29"/>
      <c r="G1" s="29"/>
    </row>
    <row r="2" spans="1:7" x14ac:dyDescent="0.2">
      <c r="A2" s="29"/>
      <c r="B2" s="29"/>
      <c r="C2" s="29"/>
      <c r="D2" s="29"/>
      <c r="E2" s="29"/>
      <c r="F2" s="29"/>
      <c r="G2" s="29"/>
    </row>
    <row r="3" spans="1:7" ht="34.5" customHeight="1" x14ac:dyDescent="0.2">
      <c r="A3" s="30" t="s">
        <v>31</v>
      </c>
      <c r="B3" s="30"/>
      <c r="C3" s="30"/>
      <c r="D3" s="30"/>
      <c r="E3" s="30"/>
      <c r="F3" s="30"/>
      <c r="G3" s="30"/>
    </row>
    <row r="4" spans="1:7" ht="63.75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s="13" customFormat="1" ht="62.1" customHeight="1" x14ac:dyDescent="0.2">
      <c r="A5" s="41" t="s">
        <v>88</v>
      </c>
      <c r="B5" s="39" t="s">
        <v>287</v>
      </c>
      <c r="C5" s="34" t="s">
        <v>181</v>
      </c>
      <c r="D5" s="34" t="s">
        <v>90</v>
      </c>
      <c r="E5" s="34" t="s">
        <v>96</v>
      </c>
      <c r="F5" s="34" t="s">
        <v>34</v>
      </c>
      <c r="G5" s="10"/>
    </row>
    <row r="6" spans="1:7" ht="15" customHeight="1" x14ac:dyDescent="0.2">
      <c r="A6" s="48" t="s">
        <v>213</v>
      </c>
      <c r="B6" s="48" t="s">
        <v>214</v>
      </c>
      <c r="C6" s="19" t="s">
        <v>252</v>
      </c>
      <c r="D6" s="19" t="s">
        <v>288</v>
      </c>
      <c r="E6" s="34" t="s">
        <v>96</v>
      </c>
      <c r="F6" s="34" t="s">
        <v>34</v>
      </c>
      <c r="G6" s="1"/>
    </row>
    <row r="7" spans="1:7" ht="15.95" customHeight="1" x14ac:dyDescent="0.2">
      <c r="A7" s="48" t="s">
        <v>289</v>
      </c>
      <c r="B7" s="48" t="s">
        <v>332</v>
      </c>
      <c r="C7" s="19" t="s">
        <v>252</v>
      </c>
      <c r="D7" s="19" t="s">
        <v>283</v>
      </c>
      <c r="E7" s="34" t="s">
        <v>96</v>
      </c>
      <c r="F7" s="34" t="s">
        <v>34</v>
      </c>
      <c r="G7" s="1"/>
    </row>
    <row r="8" spans="1:7" ht="17.45" customHeight="1" x14ac:dyDescent="0.2">
      <c r="A8" s="48" t="s">
        <v>216</v>
      </c>
      <c r="B8" s="48" t="s">
        <v>331</v>
      </c>
      <c r="C8" s="19" t="s">
        <v>249</v>
      </c>
      <c r="D8" s="19" t="s">
        <v>254</v>
      </c>
      <c r="E8" s="34" t="s">
        <v>96</v>
      </c>
      <c r="F8" s="34" t="s">
        <v>34</v>
      </c>
      <c r="G8" s="1"/>
    </row>
    <row r="9" spans="1:7" x14ac:dyDescent="0.2">
      <c r="A9" s="1"/>
      <c r="B9" s="1"/>
      <c r="C9" s="1"/>
      <c r="D9" s="1"/>
      <c r="E9" s="31" t="s">
        <v>26</v>
      </c>
      <c r="F9" s="32"/>
      <c r="G9" s="5">
        <f>SUM(G5:G8)</f>
        <v>0</v>
      </c>
    </row>
  </sheetData>
  <mergeCells count="3">
    <mergeCell ref="A1:G2"/>
    <mergeCell ref="A3:G3"/>
    <mergeCell ref="E9:F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Pestújhelyi Közösségi Ház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C5A84-6E10-4FC1-8615-5693F68DCB37}">
  <dimension ref="A1:G12"/>
  <sheetViews>
    <sheetView zoomScaleNormal="100" workbookViewId="0">
      <selection activeCell="E20" sqref="E20"/>
    </sheetView>
  </sheetViews>
  <sheetFormatPr defaultRowHeight="12.75" x14ac:dyDescent="0.2"/>
  <cols>
    <col min="1" max="1" width="18.140625" customWidth="1"/>
    <col min="2" max="2" width="26" customWidth="1"/>
    <col min="3" max="6" width="18.140625" customWidth="1"/>
    <col min="7" max="7" width="10" customWidth="1"/>
  </cols>
  <sheetData>
    <row r="1" spans="1:7" x14ac:dyDescent="0.2">
      <c r="A1" s="29" t="s">
        <v>18</v>
      </c>
      <c r="B1" s="29"/>
      <c r="C1" s="29"/>
      <c r="D1" s="29"/>
      <c r="E1" s="29"/>
      <c r="F1" s="29"/>
      <c r="G1" s="29"/>
    </row>
    <row r="2" spans="1:7" x14ac:dyDescent="0.2">
      <c r="A2" s="29"/>
      <c r="B2" s="29"/>
      <c r="C2" s="29"/>
      <c r="D2" s="29"/>
      <c r="E2" s="29"/>
      <c r="F2" s="29"/>
      <c r="G2" s="29"/>
    </row>
    <row r="3" spans="1:7" x14ac:dyDescent="0.2">
      <c r="A3" s="30" t="s">
        <v>32</v>
      </c>
      <c r="B3" s="30"/>
      <c r="C3" s="30"/>
      <c r="D3" s="30"/>
      <c r="E3" s="30"/>
      <c r="F3" s="30"/>
      <c r="G3" s="30"/>
    </row>
    <row r="4" spans="1:7" ht="63.75" x14ac:dyDescent="0.2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6" t="s">
        <v>25</v>
      </c>
    </row>
    <row r="5" spans="1:7" s="9" customFormat="1" x14ac:dyDescent="0.2">
      <c r="A5" s="14" t="s">
        <v>182</v>
      </c>
      <c r="B5" s="8" t="s">
        <v>183</v>
      </c>
      <c r="C5" s="8" t="s">
        <v>290</v>
      </c>
      <c r="D5" s="8" t="s">
        <v>184</v>
      </c>
      <c r="E5" s="11" t="s">
        <v>98</v>
      </c>
      <c r="F5" s="8" t="s">
        <v>185</v>
      </c>
      <c r="G5" s="8"/>
    </row>
    <row r="6" spans="1:7" ht="25.5" x14ac:dyDescent="0.2">
      <c r="A6" s="8" t="s">
        <v>186</v>
      </c>
      <c r="B6" s="8" t="s">
        <v>187</v>
      </c>
      <c r="C6" s="8" t="s">
        <v>292</v>
      </c>
      <c r="D6" s="8" t="s">
        <v>89</v>
      </c>
      <c r="E6" s="8" t="s">
        <v>188</v>
      </c>
      <c r="F6" s="8" t="s">
        <v>185</v>
      </c>
      <c r="G6" s="8"/>
    </row>
    <row r="7" spans="1:7" ht="25.5" x14ac:dyDescent="0.2">
      <c r="A7" s="8" t="s">
        <v>192</v>
      </c>
      <c r="B7" s="8" t="s">
        <v>333</v>
      </c>
      <c r="C7" s="8" t="s">
        <v>190</v>
      </c>
      <c r="D7" s="8" t="s">
        <v>81</v>
      </c>
      <c r="E7" s="8" t="s">
        <v>96</v>
      </c>
      <c r="F7" s="8" t="s">
        <v>185</v>
      </c>
      <c r="G7" s="8"/>
    </row>
    <row r="8" spans="1:7" ht="25.5" x14ac:dyDescent="0.2">
      <c r="A8" s="8" t="s">
        <v>189</v>
      </c>
      <c r="B8" s="8" t="s">
        <v>334</v>
      </c>
      <c r="C8" s="8" t="s">
        <v>191</v>
      </c>
      <c r="D8" s="25" t="s">
        <v>228</v>
      </c>
      <c r="E8" s="8" t="s">
        <v>96</v>
      </c>
      <c r="F8" s="8" t="s">
        <v>185</v>
      </c>
      <c r="G8" s="8"/>
    </row>
    <row r="9" spans="1:7" ht="25.5" x14ac:dyDescent="0.2">
      <c r="A9" s="8" t="s">
        <v>195</v>
      </c>
      <c r="B9" s="8" t="s">
        <v>336</v>
      </c>
      <c r="C9" s="8" t="s">
        <v>191</v>
      </c>
      <c r="D9" s="25" t="s">
        <v>229</v>
      </c>
      <c r="E9" s="8" t="s">
        <v>96</v>
      </c>
      <c r="F9" s="8" t="s">
        <v>185</v>
      </c>
      <c r="G9" s="8"/>
    </row>
    <row r="10" spans="1:7" x14ac:dyDescent="0.2">
      <c r="A10" s="8" t="s">
        <v>230</v>
      </c>
      <c r="B10" s="8" t="s">
        <v>335</v>
      </c>
      <c r="C10" s="8" t="s">
        <v>190</v>
      </c>
      <c r="D10" s="25" t="s">
        <v>81</v>
      </c>
      <c r="E10" s="8" t="s">
        <v>96</v>
      </c>
      <c r="F10" s="8" t="s">
        <v>185</v>
      </c>
      <c r="G10" s="8"/>
    </row>
    <row r="11" spans="1:7" ht="27" customHeight="1" x14ac:dyDescent="0.2">
      <c r="A11" s="8" t="s">
        <v>227</v>
      </c>
      <c r="B11" s="8" t="s">
        <v>337</v>
      </c>
      <c r="C11" s="8" t="s">
        <v>231</v>
      </c>
      <c r="D11" s="8" t="s">
        <v>291</v>
      </c>
      <c r="E11" s="8" t="s">
        <v>96</v>
      </c>
      <c r="F11" s="8" t="s">
        <v>185</v>
      </c>
      <c r="G11" s="8"/>
    </row>
    <row r="12" spans="1:7" x14ac:dyDescent="0.2">
      <c r="A12" s="8"/>
      <c r="B12" s="8"/>
      <c r="C12" s="8"/>
      <c r="D12" s="8"/>
      <c r="E12" s="53" t="s">
        <v>26</v>
      </c>
      <c r="F12" s="54"/>
      <c r="G12" s="24">
        <f>SUM(G5:G11)</f>
        <v>0</v>
      </c>
    </row>
  </sheetData>
  <mergeCells count="3">
    <mergeCell ref="A1:G2"/>
    <mergeCell ref="A3:G3"/>
    <mergeCell ref="E12:F12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Pestújhelyi Közösségi Ház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Alapadatok</vt:lpstr>
      <vt:lpstr>Művelődő közösség</vt:lpstr>
      <vt:lpstr>Társadalmi részvétel</vt:lpstr>
      <vt:lpstr>Tanulás</vt:lpstr>
      <vt:lpstr>Hagyományos értékek</vt:lpstr>
      <vt:lpstr>Amatőr alkotótevékenység</vt:lpstr>
      <vt:lpstr>Tehetséggondozás</vt:lpstr>
      <vt:lpstr>Gazdaságfejlesztés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Feldolgozó</dc:creator>
  <cp:lastModifiedBy>Gergő</cp:lastModifiedBy>
  <cp:lastPrinted>2022-03-02T16:38:32Z</cp:lastPrinted>
  <dcterms:created xsi:type="dcterms:W3CDTF">2019-02-21T08:43:29Z</dcterms:created>
  <dcterms:modified xsi:type="dcterms:W3CDTF">2022-03-02T16:38:46Z</dcterms:modified>
</cp:coreProperties>
</file>