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gő\Desktop\Szolgáltatási tervek_2022\"/>
    </mc:Choice>
  </mc:AlternateContent>
  <xr:revisionPtr revIDLastSave="0" documentId="13_ncr:1_{7A4F66AF-D711-4AB4-A73B-7F172E13E7BE}" xr6:coauthVersionLast="47" xr6:coauthVersionMax="47" xr10:uidLastSave="{00000000-0000-0000-0000-000000000000}"/>
  <bookViews>
    <workbookView xWindow="-120" yWindow="-120" windowWidth="29040" windowHeight="15840" tabRatio="943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Hagyományos értékek" sheetId="5" r:id="rId4"/>
    <sheet name="Tanulás" sheetId="9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8" l="1"/>
  <c r="G6" i="7"/>
  <c r="G8" i="6"/>
  <c r="G8" i="5"/>
  <c r="G8" i="9"/>
  <c r="G8" i="3"/>
  <c r="G13" i="2"/>
</calcChain>
</file>

<file path=xl/sharedStrings.xml><?xml version="1.0" encoding="utf-8"?>
<sst xmlns="http://schemas.openxmlformats.org/spreadsheetml/2006/main" count="217" uniqueCount="129">
  <si>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</si>
  <si>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</si>
  <si>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</si>
  <si>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</si>
  <si>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</si>
  <si>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</si>
  <si>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</si>
  <si>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</si>
  <si>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</si>
  <si>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</si>
  <si>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</si>
  <si>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</si>
  <si>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</si>
  <si>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</si>
  <si>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</si>
  <si>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</si>
  <si>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</si>
  <si>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</si>
  <si>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</si>
  <si>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</si>
  <si>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</si>
  <si>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</si>
  <si>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</si>
  <si>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</si>
  <si>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</si>
  <si>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</si>
  <si>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</si>
  <si>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</si>
  <si>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</si>
  <si>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</si>
  <si>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</si>
  <si>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</si>
  <si>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</si>
  <si>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Budapest XV. Kerület</t>
  </si>
  <si>
    <t>Budapest, Főváros XV. Kerület</t>
  </si>
  <si>
    <t>1158 Budapest, Pestújhelyi út 81.</t>
  </si>
  <si>
    <t>50 fő</t>
  </si>
  <si>
    <t>Csokonai Művelődési Központ</t>
  </si>
  <si>
    <t xml:space="preserve">Kerti Kiállítás </t>
  </si>
  <si>
    <t xml:space="preserve">Rákospalotai Múzeum </t>
  </si>
  <si>
    <t>Kerületi művészek alkotásai a Rákospalotai Múzeumban a Pestújhelyi Napok keretében</t>
  </si>
  <si>
    <t>Családi nap a Múzeumban</t>
  </si>
  <si>
    <t>15 fő/alkalom</t>
  </si>
  <si>
    <t>térítésmentes</t>
  </si>
  <si>
    <t>online</t>
  </si>
  <si>
    <t>Kortárs alkotások iránt érdeklődők  közösségének létrehozása a kerületben</t>
  </si>
  <si>
    <t>30 fő/ alkalom</t>
  </si>
  <si>
    <t>Helytörténeti Estek, előadások a Múzeumban</t>
  </si>
  <si>
    <t>Itt a Farsang- Áll a  Bál, farsangi maszkkészítés közösen</t>
  </si>
  <si>
    <t>Online?</t>
  </si>
  <si>
    <t>Gyermektáborok</t>
  </si>
  <si>
    <t>Kis Emőke Hajnalka gyűjteményvezető</t>
  </si>
  <si>
    <t>Időszaki kiállítások</t>
  </si>
  <si>
    <t>havonta 1x</t>
  </si>
  <si>
    <t>Közösségek Hete</t>
  </si>
  <si>
    <t>15-20 fő</t>
  </si>
  <si>
    <t>Országos rendezvényhez való csatlakozás, helytörténeti értékek megismetetése, vezetett városnéző séta</t>
  </si>
  <si>
    <t>Múzeumok Éjszajáka</t>
  </si>
  <si>
    <t>egészestés kikapcsolódás minden korosztály számára</t>
  </si>
  <si>
    <t>100 fő/nap</t>
  </si>
  <si>
    <t>Szakrális Művészetek hete</t>
  </si>
  <si>
    <t>Országos rendezvényhez való csatlakozás, vallásos képzőművészeti kiállítás</t>
  </si>
  <si>
    <t>30 fő</t>
  </si>
  <si>
    <t>Kulturális Örökség Napjai</t>
  </si>
  <si>
    <t>Múzeumpedagógiai foglalkozások</t>
  </si>
  <si>
    <t>általános-és középiskolás korosztályok tantermen kívűli tananyaghoz kapcsolódó foglalkoztatása</t>
  </si>
  <si>
    <t>igény szerint</t>
  </si>
  <si>
    <t>20-25 fő</t>
  </si>
  <si>
    <t>előzetes bejelentezés alapján, csoportokra bontva</t>
  </si>
  <si>
    <t>ingyenes programok nagycsaládosok számára; múzeumpedagógiai foglalkozás a fiatalabb korosztály számára, illetve tárlatvezetés a felnőtt korosztály számára</t>
  </si>
  <si>
    <t>Adventi Udvar</t>
  </si>
  <si>
    <t>Az Adventi időszakban a kerületben jelen lévő vallási felekezettel együttműködve fogadjuk a múzeumba érkezőket.</t>
  </si>
  <si>
    <t>50 fő/alkalom</t>
  </si>
  <si>
    <t>100 fő</t>
  </si>
  <si>
    <t>osztályok</t>
  </si>
  <si>
    <t>Helytörténeti vetélkedő</t>
  </si>
  <si>
    <t>általános-és középiskolás korosztályok számára helytörténeti témában meghirdetett kerületi vetélkedő</t>
  </si>
  <si>
    <t>2021. április 8., május 13., június 3.;szeptember 16.</t>
  </si>
  <si>
    <t>helytörténeti iránt érdeklődő közösségek kialakítása és fejlesztése</t>
  </si>
  <si>
    <t>Csoportos tárlatvezetések</t>
  </si>
  <si>
    <t>Meghívott előadokkal, kirándulással, néphagyománnyal, kézműves foglalkozásokkal egybekötött gyerektáborral várjuk az érdeklődő fiatalokat a napközis táborainkba.</t>
  </si>
  <si>
    <t>20 fő</t>
  </si>
  <si>
    <t>Emléknapok, ünnepnapok, neves emberek, jeles események</t>
  </si>
  <si>
    <t>Múzeumpedagógiai bemutató általános-és középiskolai tanárok részére</t>
  </si>
  <si>
    <t>Múzeumunk szeretné bemutatni a kerületben dolgozó tanárok számára a múzeumpedagógiai foglalkozásokat. A bemutató után kötetlen beszélgetésre is lehetőség adódik.</t>
  </si>
  <si>
    <t>egyéni</t>
  </si>
  <si>
    <t>Múzeumunk egy-egy a magyar kultúrában kiemelkedő személyre, nemzetközi/országos emléknapra, a magyar kultúrához kapcsolódó ünnepnapra emékezik meg.</t>
  </si>
  <si>
    <t>Anno Művészeti Hét</t>
  </si>
  <si>
    <t>Intézmény által meghírdetett kulturális hét; előadásokkal, koncertekkel, kiállításokkal</t>
  </si>
  <si>
    <t>200 fő</t>
  </si>
  <si>
    <t>60-70 fő</t>
  </si>
  <si>
    <t>Húsvéti hagyományok húsvéti tojásfestés</t>
  </si>
  <si>
    <t>2021. március 31.</t>
  </si>
  <si>
    <t>Márton Napi Ludasságok</t>
  </si>
  <si>
    <t>Márton napi népszokások ismertetése</t>
  </si>
  <si>
    <t>2021. november 13</t>
  </si>
  <si>
    <t>néprajzi szokások ismertetése</t>
  </si>
  <si>
    <t>Csokonai Nonprofit Kft.</t>
  </si>
  <si>
    <t>XV. Kerület Kulturális Örökség Háza és Helytörténeti Gyűjtemény</t>
  </si>
  <si>
    <t>kis.emoke@csokonai15.hu</t>
  </si>
  <si>
    <t xml:space="preserve">150 fő </t>
  </si>
  <si>
    <t xml:space="preserve">2022. június 26 </t>
  </si>
  <si>
    <t>ÉVES SZOLGÁLTATÁSI TERV - XV. Kerületi Kulturális Örökség Háza és Helytörténeti Gyűjtemény</t>
  </si>
  <si>
    <t>2022. május/június</t>
  </si>
  <si>
    <t>2022. május 10-16.</t>
  </si>
  <si>
    <t>2022. szeptember 17-25</t>
  </si>
  <si>
    <t>2022. szeptember 18;19</t>
  </si>
  <si>
    <t>2022. november</t>
  </si>
  <si>
    <t>tavasztól őszig minden hónapban 1x</t>
  </si>
  <si>
    <t>2022.júlis.4-8; 2022.július.18-22</t>
  </si>
  <si>
    <t>Rákospalotai Rétesnap</t>
  </si>
  <si>
    <t>2022.április.23</t>
  </si>
  <si>
    <t>Rákospalotai hagyományok, és értékek őrzése, tárlatvezetés, képzműveskedés biztosítása. A múzeumkertben néptáncelőadás,-és néptánctanulás. Rákospalotai rétes mint Hungaikum ismertetése.</t>
  </si>
  <si>
    <t>Madarász Adeline emléktábla avatása</t>
  </si>
  <si>
    <t>Madarász Adeline halálának 60. évfordulója alkalmából a 1151 Budapest, Sződliget u. 47</t>
  </si>
  <si>
    <t>2022.február 16.</t>
  </si>
  <si>
    <t>2022. február 26.</t>
  </si>
  <si>
    <t>Idegenvezetők Világnapja</t>
  </si>
  <si>
    <t>2022.feburár 21.</t>
  </si>
  <si>
    <t>Országos elméknap, rendhagyó tárlatvezetés</t>
  </si>
  <si>
    <t>2022. szeptember 30.</t>
  </si>
  <si>
    <t>Adventi időszak 2022.decemben 3, 10, 17</t>
  </si>
  <si>
    <t>2022. február 11. Betegek világnapja; 2022. március 14. 1848 Forradalom és Szabadságharc, Madarász Viktor és Kossuth Lajos; 2022. október 6 Aradi vértanúk napja; 2022. november 13. Márton nap. 2022. decembe 6 Szent Miklós nap</t>
  </si>
  <si>
    <t>zártkörű, média által rögzített</t>
  </si>
  <si>
    <t>2022. szeptember 6.</t>
  </si>
  <si>
    <t>térítésesmentes</t>
  </si>
  <si>
    <t>térítéses, belépőjegy 500 ft/fő</t>
  </si>
  <si>
    <t>térítéses, 500 ft/fő</t>
  </si>
  <si>
    <t>térítéses, 22.000ft/fő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</si>
</sst>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5" xfId="0" applyBorder="1"/>
    <xf numFmtId="16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1" xfId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0" borderId="0" xfId="0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2581275</xdr:colOff>
      <xdr:row>20</xdr:row>
      <xdr:rowOff>9525</xdr:rowOff>
    </xdr:from>
    <xdr:to>
      <xdr:col>1</xdr:col>
      <xdr:colOff>4257680</xdr:colOff>
      <xdr:row>24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854E844D-0FDE-4620-82EC-A480BCE76F8D}"/>
            </a:ext>
          </a:extLst>
        </xdr:cNvPr>
        <xdr:cNvGrpSpPr/>
      </xdr:nvGrpSpPr>
      <xdr:grpSpPr>
        <a:xfrm>
          <a:off x="6848475" y="373380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10D7F338-FBE9-474D-A0BD-B947D8946F0D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7935172C-48C1-4951-BA6F-18A97980F368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C79362A1-4E03-4496-916C-91BDC1759ABB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BD6357C6-6536-41F4-8365-920F37405058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5E9312D2-0496-44A8-A2CE-A1D39CC1148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075B48A4-C542-4E5D-90C5-EBD3A969AD95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1B9C8642-3F8F-4107-889F-39E8891C5213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1B1B774-3905-44FA-B1E9-B9EAB85792B3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30EDF003-D2A5-480A-80DB-254E06A24887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DF89635C-70CB-46CD-AF7C-E74E773BF144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860B466-FA48-4BC0-8CA1-C5E9005F3737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FD17312-3932-47BA-8D57-66591D77588F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E9A5A3D6-4405-49BA-83D3-243B42E7AE9B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C1C3250C-F354-40FF-84CA-89FE1994E2AF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41D726BF-C167-4CE8-8CDE-5EDBD7B89781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B2FB97B8-6E4D-4F18-B24B-6B01807599BA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5EBA49C4-94C2-4BD4-B16F-817959544101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D51C0D3F-5A46-41AC-8260-7610E7C81D7E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16BBC204-F7FB-4E75-BA51-5B8557884B94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640DA269-273F-4F48-B119-7D0CB722BBBC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35CEEA2C-3AC8-450D-A4CD-FA9144E1C082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40FDE8A2-3F10-49B3-9FA1-E3A0BC6A99FB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A1237C96-89AD-4988-A3EC-EC17A84E146F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6D37D6EB-6AF0-4B54-A11A-3865618BCB81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3C1B9AA2-CA9D-471F-AE38-D014AA62BD4D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7017B2BC-164F-4D9D-B38C-C1A86D566213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DB1162C1-5780-45D1-8E0B-2761569A30A3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5</xdr:colOff>
      <xdr:row>21</xdr:row>
      <xdr:rowOff>57151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998C6C39-BD70-448D-9DFC-6C3CFE46FD39}"/>
            </a:ext>
          </a:extLst>
        </xdr:cNvPr>
        <xdr:cNvGrpSpPr/>
      </xdr:nvGrpSpPr>
      <xdr:grpSpPr>
        <a:xfrm>
          <a:off x="5286375" y="6562725"/>
          <a:ext cx="0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CEB879FD-3339-4367-9FFC-D4F008BB8824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6A23E0F0-F935-48BA-BB9A-F19086EE5148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00110545-3DAA-41B4-BC64-E9EF329360BC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0C2405E3-AA4A-4376-8CEE-AD06BE455929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35B2231C-16B2-4277-9721-977061E74999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2558C7DD-7D66-4B1E-B33A-F139A49B3A84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F1C91594-BEDC-4E40-A8C7-9F92B24CA2FD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C9BB26A-C53B-4651-9DD4-B28F09E42B3D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B92DA7E1-204C-431C-A624-111E6A68DA0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CAB983EC-6707-4323-8ABA-D58468007AB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319754CE-A538-47CD-9FF6-9A36964E42BC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CA1F8F91-EBAD-42B9-94CB-369C09F8B79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A29172A6-F61E-41A1-8D77-555D87A607F5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5E475202-A23A-4C37-871D-432BC0FA9BA7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CDD4102F-6676-4AA9-B71F-6C3DD31B8172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1FE00FF9-5E65-4969-AE0B-CF206F7C13AF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8DC56172-F3FA-4107-9E81-3F02BBD36DD1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F2F5D9DD-B34A-4D43-BF8C-7794553DA5FA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E4BAC536-6865-46BE-98F3-0244D7A924C2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F5047589-DB10-47B2-951C-A55C682D5A8A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78C5E30F-98DE-4F51-9492-CA4653292AC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2C6F79BE-D0BE-4C08-9FCE-43252802D673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115B86AB-FE9E-4765-BAEE-F300DAE13D26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B879D01-F632-4967-8D68-4D008673E296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0F206C16-7589-4E12-ADCC-7CD601DECD18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CFD50280-837B-4A09-9D36-EC283C10822F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5AB61DC0-3CA2-4C0E-B91E-4E826F0C2FF5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5</xdr:colOff>
      <xdr:row>23</xdr:row>
      <xdr:rowOff>57151</xdr:rowOff>
    </xdr:to>
    <xdr:grpSp>
      <xdr:nvGrpSpPr>
        <xdr:cNvPr id="30" name="Group 145">
          <a:extLst>
            <a:ext uri="{FF2B5EF4-FFF2-40B4-BE49-F238E27FC236}">
              <a16:creationId xmlns:a16="http://schemas.microsoft.com/office/drawing/2014/main" id="{6578DA7C-969F-4089-B25A-228030E5CBC3}"/>
            </a:ext>
          </a:extLst>
        </xdr:cNvPr>
        <xdr:cNvGrpSpPr/>
      </xdr:nvGrpSpPr>
      <xdr:grpSpPr>
        <a:xfrm>
          <a:off x="5286375" y="6886575"/>
          <a:ext cx="0" cy="704851"/>
          <a:chOff x="0" y="0"/>
          <a:chExt cx="10802900" cy="4741368"/>
        </a:xfrm>
      </xdr:grpSpPr>
      <xdr:sp macro="" textlink="">
        <xdr:nvSpPr>
          <xdr:cNvPr id="31" name="Shape 6">
            <a:extLst>
              <a:ext uri="{FF2B5EF4-FFF2-40B4-BE49-F238E27FC236}">
                <a16:creationId xmlns:a16="http://schemas.microsoft.com/office/drawing/2014/main" id="{5013E523-AA91-44DA-87E1-2604A8D5BC16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2" name="Shape 7">
            <a:extLst>
              <a:ext uri="{FF2B5EF4-FFF2-40B4-BE49-F238E27FC236}">
                <a16:creationId xmlns:a16="http://schemas.microsoft.com/office/drawing/2014/main" id="{B0DE8E5E-84F2-4196-830B-4597439EEF10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3" name="Shape 8">
            <a:extLst>
              <a:ext uri="{FF2B5EF4-FFF2-40B4-BE49-F238E27FC236}">
                <a16:creationId xmlns:a16="http://schemas.microsoft.com/office/drawing/2014/main" id="{388F27CC-8958-4CE4-BA5F-2FEB0CB2AB9E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4" name="Shape 9">
            <a:extLst>
              <a:ext uri="{FF2B5EF4-FFF2-40B4-BE49-F238E27FC236}">
                <a16:creationId xmlns:a16="http://schemas.microsoft.com/office/drawing/2014/main" id="{E603D38F-AC20-4420-8384-39532C105502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5" name="Shape 10">
            <a:extLst>
              <a:ext uri="{FF2B5EF4-FFF2-40B4-BE49-F238E27FC236}">
                <a16:creationId xmlns:a16="http://schemas.microsoft.com/office/drawing/2014/main" id="{6A5774F8-C4A2-4573-90D3-7F78C074B979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6" name="Shape 11">
            <a:extLst>
              <a:ext uri="{FF2B5EF4-FFF2-40B4-BE49-F238E27FC236}">
                <a16:creationId xmlns:a16="http://schemas.microsoft.com/office/drawing/2014/main" id="{8CC38344-8B40-4216-AA1F-B2C4721AB400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7" name="Shape 12">
            <a:extLst>
              <a:ext uri="{FF2B5EF4-FFF2-40B4-BE49-F238E27FC236}">
                <a16:creationId xmlns:a16="http://schemas.microsoft.com/office/drawing/2014/main" id="{358A479E-47F0-4617-854D-9214309E3D46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8" name="Shape 13">
            <a:extLst>
              <a:ext uri="{FF2B5EF4-FFF2-40B4-BE49-F238E27FC236}">
                <a16:creationId xmlns:a16="http://schemas.microsoft.com/office/drawing/2014/main" id="{4ECAEF89-D30A-43EC-928F-9446CBC4376E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9" name="Shape 14">
            <a:extLst>
              <a:ext uri="{FF2B5EF4-FFF2-40B4-BE49-F238E27FC236}">
                <a16:creationId xmlns:a16="http://schemas.microsoft.com/office/drawing/2014/main" id="{57903E6D-1752-45CE-9D3C-0CA77D157DA3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0" name="Shape 15">
            <a:extLst>
              <a:ext uri="{FF2B5EF4-FFF2-40B4-BE49-F238E27FC236}">
                <a16:creationId xmlns:a16="http://schemas.microsoft.com/office/drawing/2014/main" id="{BF59C7DC-4B3E-4B57-98D0-DF712BFC1AF9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1" name="Shape 16">
            <a:extLst>
              <a:ext uri="{FF2B5EF4-FFF2-40B4-BE49-F238E27FC236}">
                <a16:creationId xmlns:a16="http://schemas.microsoft.com/office/drawing/2014/main" id="{9002323F-695B-40A6-8497-B7CE54B35AE7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2" name="Shape 154">
            <a:extLst>
              <a:ext uri="{FF2B5EF4-FFF2-40B4-BE49-F238E27FC236}">
                <a16:creationId xmlns:a16="http://schemas.microsoft.com/office/drawing/2014/main" id="{C473119A-74F5-489A-A730-33BFA17B54C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3" name="Shape 18">
            <a:extLst>
              <a:ext uri="{FF2B5EF4-FFF2-40B4-BE49-F238E27FC236}">
                <a16:creationId xmlns:a16="http://schemas.microsoft.com/office/drawing/2014/main" id="{9567B1A9-949D-44B0-93DC-3FFB6EAF67AA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4" name="Shape 19">
            <a:extLst>
              <a:ext uri="{FF2B5EF4-FFF2-40B4-BE49-F238E27FC236}">
                <a16:creationId xmlns:a16="http://schemas.microsoft.com/office/drawing/2014/main" id="{FEAA19B9-1205-473B-BF8F-D5C87AAFB35C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5" name="Shape 20">
            <a:extLst>
              <a:ext uri="{FF2B5EF4-FFF2-40B4-BE49-F238E27FC236}">
                <a16:creationId xmlns:a16="http://schemas.microsoft.com/office/drawing/2014/main" id="{192477FF-2BB7-481B-9ED6-D3ACC5B64FC5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6" name="Shape 21">
            <a:extLst>
              <a:ext uri="{FF2B5EF4-FFF2-40B4-BE49-F238E27FC236}">
                <a16:creationId xmlns:a16="http://schemas.microsoft.com/office/drawing/2014/main" id="{D1A004B7-4E49-438C-A35F-BF8759F159D0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7" name="Shape 22">
            <a:extLst>
              <a:ext uri="{FF2B5EF4-FFF2-40B4-BE49-F238E27FC236}">
                <a16:creationId xmlns:a16="http://schemas.microsoft.com/office/drawing/2014/main" id="{F11B2FFC-B760-4063-BC92-AD9472C6813F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8" name="Shape 23">
            <a:extLst>
              <a:ext uri="{FF2B5EF4-FFF2-40B4-BE49-F238E27FC236}">
                <a16:creationId xmlns:a16="http://schemas.microsoft.com/office/drawing/2014/main" id="{C70FAB30-2582-47FD-B03F-E570607D5625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9" name="Shape 24">
            <a:extLst>
              <a:ext uri="{FF2B5EF4-FFF2-40B4-BE49-F238E27FC236}">
                <a16:creationId xmlns:a16="http://schemas.microsoft.com/office/drawing/2014/main" id="{495E8475-4100-4D96-A6CE-7436CF98F30B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0" name="Shape 25">
            <a:extLst>
              <a:ext uri="{FF2B5EF4-FFF2-40B4-BE49-F238E27FC236}">
                <a16:creationId xmlns:a16="http://schemas.microsoft.com/office/drawing/2014/main" id="{9BE9865B-055A-4983-89B7-40D4F5893E1F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1" name="Shape 26">
            <a:extLst>
              <a:ext uri="{FF2B5EF4-FFF2-40B4-BE49-F238E27FC236}">
                <a16:creationId xmlns:a16="http://schemas.microsoft.com/office/drawing/2014/main" id="{0B637B23-0AB7-4AFA-9F63-99797D81F05E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2" name="Shape 27">
            <a:extLst>
              <a:ext uri="{FF2B5EF4-FFF2-40B4-BE49-F238E27FC236}">
                <a16:creationId xmlns:a16="http://schemas.microsoft.com/office/drawing/2014/main" id="{A6D35A11-7193-41BC-A90A-2962F2A3EE83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3" name="Shape 28">
            <a:extLst>
              <a:ext uri="{FF2B5EF4-FFF2-40B4-BE49-F238E27FC236}">
                <a16:creationId xmlns:a16="http://schemas.microsoft.com/office/drawing/2014/main" id="{7CFEEB08-CBEB-49DC-96BB-F0D6C3E0FBAF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4" name="Shape 29">
            <a:extLst>
              <a:ext uri="{FF2B5EF4-FFF2-40B4-BE49-F238E27FC236}">
                <a16:creationId xmlns:a16="http://schemas.microsoft.com/office/drawing/2014/main" id="{EA429ACA-1F4A-4DE3-A892-A2C894C0B131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5" name="Shape 30">
            <a:extLst>
              <a:ext uri="{FF2B5EF4-FFF2-40B4-BE49-F238E27FC236}">
                <a16:creationId xmlns:a16="http://schemas.microsoft.com/office/drawing/2014/main" id="{3EA52E45-5CAF-4E8C-9C0F-69F71F86E096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6" name="Shape 31">
            <a:extLst>
              <a:ext uri="{FF2B5EF4-FFF2-40B4-BE49-F238E27FC236}">
                <a16:creationId xmlns:a16="http://schemas.microsoft.com/office/drawing/2014/main" id="{23786561-5D63-40EC-B9FC-FE01DEA8C94A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7" name="Shape 32">
            <a:extLst>
              <a:ext uri="{FF2B5EF4-FFF2-40B4-BE49-F238E27FC236}">
                <a16:creationId xmlns:a16="http://schemas.microsoft.com/office/drawing/2014/main" id="{EB483382-C7AF-40A8-A342-CCD7347CDEC3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  <xdr:twoCellAnchor>
    <xdr:from>
      <xdr:col>4</xdr:col>
      <xdr:colOff>0</xdr:colOff>
      <xdr:row>17</xdr:row>
      <xdr:rowOff>0</xdr:rowOff>
    </xdr:from>
    <xdr:to>
      <xdr:col>4</xdr:col>
      <xdr:colOff>5</xdr:colOff>
      <xdr:row>21</xdr:row>
      <xdr:rowOff>57151</xdr:rowOff>
    </xdr:to>
    <xdr:grpSp>
      <xdr:nvGrpSpPr>
        <xdr:cNvPr id="58" name="Group 145">
          <a:extLst>
            <a:ext uri="{FF2B5EF4-FFF2-40B4-BE49-F238E27FC236}">
              <a16:creationId xmlns:a16="http://schemas.microsoft.com/office/drawing/2014/main" id="{870D1C3A-D346-4D29-90D0-A4754011AFAF}"/>
            </a:ext>
          </a:extLst>
        </xdr:cNvPr>
        <xdr:cNvGrpSpPr/>
      </xdr:nvGrpSpPr>
      <xdr:grpSpPr>
        <a:xfrm>
          <a:off x="5286375" y="6562725"/>
          <a:ext cx="0" cy="704851"/>
          <a:chOff x="0" y="0"/>
          <a:chExt cx="10802900" cy="4741368"/>
        </a:xfrm>
      </xdr:grpSpPr>
      <xdr:sp macro="" textlink="">
        <xdr:nvSpPr>
          <xdr:cNvPr id="59" name="Shape 6">
            <a:extLst>
              <a:ext uri="{FF2B5EF4-FFF2-40B4-BE49-F238E27FC236}">
                <a16:creationId xmlns:a16="http://schemas.microsoft.com/office/drawing/2014/main" id="{891CC67A-43D7-40E7-9631-5D3519D467ED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0" name="Shape 7">
            <a:extLst>
              <a:ext uri="{FF2B5EF4-FFF2-40B4-BE49-F238E27FC236}">
                <a16:creationId xmlns:a16="http://schemas.microsoft.com/office/drawing/2014/main" id="{1C8CD989-D5D3-4C94-9505-DF4D7770A300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1" name="Shape 8">
            <a:extLst>
              <a:ext uri="{FF2B5EF4-FFF2-40B4-BE49-F238E27FC236}">
                <a16:creationId xmlns:a16="http://schemas.microsoft.com/office/drawing/2014/main" id="{F4602506-ED02-4614-A78D-21B0E638CC1A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2" name="Shape 9">
            <a:extLst>
              <a:ext uri="{FF2B5EF4-FFF2-40B4-BE49-F238E27FC236}">
                <a16:creationId xmlns:a16="http://schemas.microsoft.com/office/drawing/2014/main" id="{3A34B1CC-DEE1-4F16-A8BE-C28BE980DFB7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3" name="Shape 10">
            <a:extLst>
              <a:ext uri="{FF2B5EF4-FFF2-40B4-BE49-F238E27FC236}">
                <a16:creationId xmlns:a16="http://schemas.microsoft.com/office/drawing/2014/main" id="{31566AEA-2286-45AE-BE7B-138D550EE994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4" name="Shape 11">
            <a:extLst>
              <a:ext uri="{FF2B5EF4-FFF2-40B4-BE49-F238E27FC236}">
                <a16:creationId xmlns:a16="http://schemas.microsoft.com/office/drawing/2014/main" id="{EC20EFAE-CD55-4871-9B02-15C95DA49EA8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5" name="Shape 12">
            <a:extLst>
              <a:ext uri="{FF2B5EF4-FFF2-40B4-BE49-F238E27FC236}">
                <a16:creationId xmlns:a16="http://schemas.microsoft.com/office/drawing/2014/main" id="{A1291812-EB90-487C-A806-8090AF8DC46B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6" name="Shape 13">
            <a:extLst>
              <a:ext uri="{FF2B5EF4-FFF2-40B4-BE49-F238E27FC236}">
                <a16:creationId xmlns:a16="http://schemas.microsoft.com/office/drawing/2014/main" id="{EA874CE9-4703-4224-8319-1BA5D4E6E547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7" name="Shape 14">
            <a:extLst>
              <a:ext uri="{FF2B5EF4-FFF2-40B4-BE49-F238E27FC236}">
                <a16:creationId xmlns:a16="http://schemas.microsoft.com/office/drawing/2014/main" id="{81BDD252-12E3-4B8B-8B76-9353F126B1E0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8" name="Shape 15">
            <a:extLst>
              <a:ext uri="{FF2B5EF4-FFF2-40B4-BE49-F238E27FC236}">
                <a16:creationId xmlns:a16="http://schemas.microsoft.com/office/drawing/2014/main" id="{59222E00-7B26-4268-9E81-0161DA0A579D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9" name="Shape 16">
            <a:extLst>
              <a:ext uri="{FF2B5EF4-FFF2-40B4-BE49-F238E27FC236}">
                <a16:creationId xmlns:a16="http://schemas.microsoft.com/office/drawing/2014/main" id="{E795F0E0-CB5B-41C0-AAED-D14BFA5C53A3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0" name="Shape 154">
            <a:extLst>
              <a:ext uri="{FF2B5EF4-FFF2-40B4-BE49-F238E27FC236}">
                <a16:creationId xmlns:a16="http://schemas.microsoft.com/office/drawing/2014/main" id="{C9BE44CE-E7A3-48EF-A78F-CD807CA04F28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1" name="Shape 18">
            <a:extLst>
              <a:ext uri="{FF2B5EF4-FFF2-40B4-BE49-F238E27FC236}">
                <a16:creationId xmlns:a16="http://schemas.microsoft.com/office/drawing/2014/main" id="{5260153B-35EB-4DBA-8B64-21956639B4CE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2" name="Shape 19">
            <a:extLst>
              <a:ext uri="{FF2B5EF4-FFF2-40B4-BE49-F238E27FC236}">
                <a16:creationId xmlns:a16="http://schemas.microsoft.com/office/drawing/2014/main" id="{6674A01C-7D26-4237-9C67-FAEEB32FC8A1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3" name="Shape 20">
            <a:extLst>
              <a:ext uri="{FF2B5EF4-FFF2-40B4-BE49-F238E27FC236}">
                <a16:creationId xmlns:a16="http://schemas.microsoft.com/office/drawing/2014/main" id="{6CF82E1D-AAD8-462F-81CB-59969FB22E20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4" name="Shape 21">
            <a:extLst>
              <a:ext uri="{FF2B5EF4-FFF2-40B4-BE49-F238E27FC236}">
                <a16:creationId xmlns:a16="http://schemas.microsoft.com/office/drawing/2014/main" id="{FC31D8CD-3A65-4001-A0B4-83A9504B9535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5" name="Shape 22">
            <a:extLst>
              <a:ext uri="{FF2B5EF4-FFF2-40B4-BE49-F238E27FC236}">
                <a16:creationId xmlns:a16="http://schemas.microsoft.com/office/drawing/2014/main" id="{5FBDB1E0-4EE4-4422-B140-530253DD2410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6" name="Shape 23">
            <a:extLst>
              <a:ext uri="{FF2B5EF4-FFF2-40B4-BE49-F238E27FC236}">
                <a16:creationId xmlns:a16="http://schemas.microsoft.com/office/drawing/2014/main" id="{5B07EE4B-0F69-4696-9800-40DBDA9C648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7" name="Shape 24">
            <a:extLst>
              <a:ext uri="{FF2B5EF4-FFF2-40B4-BE49-F238E27FC236}">
                <a16:creationId xmlns:a16="http://schemas.microsoft.com/office/drawing/2014/main" id="{971D40BE-22AC-480E-A034-FB2209F6A95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8" name="Shape 25">
            <a:extLst>
              <a:ext uri="{FF2B5EF4-FFF2-40B4-BE49-F238E27FC236}">
                <a16:creationId xmlns:a16="http://schemas.microsoft.com/office/drawing/2014/main" id="{C1B00555-3640-4504-836C-E1DD3CA1A4CF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9" name="Shape 26">
            <a:extLst>
              <a:ext uri="{FF2B5EF4-FFF2-40B4-BE49-F238E27FC236}">
                <a16:creationId xmlns:a16="http://schemas.microsoft.com/office/drawing/2014/main" id="{8FDDC24C-FC8D-4D82-A6E0-860AD1B2910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0" name="Shape 27">
            <a:extLst>
              <a:ext uri="{FF2B5EF4-FFF2-40B4-BE49-F238E27FC236}">
                <a16:creationId xmlns:a16="http://schemas.microsoft.com/office/drawing/2014/main" id="{3D19071B-A577-420E-B623-0FB06AA9CC1F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1" name="Shape 28">
            <a:extLst>
              <a:ext uri="{FF2B5EF4-FFF2-40B4-BE49-F238E27FC236}">
                <a16:creationId xmlns:a16="http://schemas.microsoft.com/office/drawing/2014/main" id="{1CA72172-AD6B-4C99-88DB-BC8A9627EEDD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2" name="Shape 29">
            <a:extLst>
              <a:ext uri="{FF2B5EF4-FFF2-40B4-BE49-F238E27FC236}">
                <a16:creationId xmlns:a16="http://schemas.microsoft.com/office/drawing/2014/main" id="{AA687870-EF24-4B76-90A9-0355904C5D46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3" name="Shape 30">
            <a:extLst>
              <a:ext uri="{FF2B5EF4-FFF2-40B4-BE49-F238E27FC236}">
                <a16:creationId xmlns:a16="http://schemas.microsoft.com/office/drawing/2014/main" id="{1DF7A767-00CE-40D3-A095-3317868E426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4" name="Shape 31">
            <a:extLst>
              <a:ext uri="{FF2B5EF4-FFF2-40B4-BE49-F238E27FC236}">
                <a16:creationId xmlns:a16="http://schemas.microsoft.com/office/drawing/2014/main" id="{92407A1D-E312-4A10-93ED-5CA9F83B6F1F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5" name="Shape 32">
            <a:extLst>
              <a:ext uri="{FF2B5EF4-FFF2-40B4-BE49-F238E27FC236}">
                <a16:creationId xmlns:a16="http://schemas.microsoft.com/office/drawing/2014/main" id="{266FD1EC-A1D1-4434-B61C-18D190C0272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  <xdr:twoCellAnchor>
    <xdr:from>
      <xdr:col>5</xdr:col>
      <xdr:colOff>1143000</xdr:colOff>
      <xdr:row>15</xdr:row>
      <xdr:rowOff>38100</xdr:rowOff>
    </xdr:from>
    <xdr:to>
      <xdr:col>6</xdr:col>
      <xdr:colOff>1095380</xdr:colOff>
      <xdr:row>19</xdr:row>
      <xdr:rowOff>95251</xdr:rowOff>
    </xdr:to>
    <xdr:grpSp>
      <xdr:nvGrpSpPr>
        <xdr:cNvPr id="86" name="Group 145">
          <a:extLst>
            <a:ext uri="{FF2B5EF4-FFF2-40B4-BE49-F238E27FC236}">
              <a16:creationId xmlns:a16="http://schemas.microsoft.com/office/drawing/2014/main" id="{52BD3E0A-66FA-41F4-BF3C-CBF0CF535D03}"/>
            </a:ext>
          </a:extLst>
        </xdr:cNvPr>
        <xdr:cNvGrpSpPr/>
      </xdr:nvGrpSpPr>
      <xdr:grpSpPr>
        <a:xfrm>
          <a:off x="6429375" y="5543550"/>
          <a:ext cx="1676405" cy="704851"/>
          <a:chOff x="0" y="0"/>
          <a:chExt cx="10802900" cy="4741368"/>
        </a:xfrm>
      </xdr:grpSpPr>
      <xdr:sp macro="" textlink="">
        <xdr:nvSpPr>
          <xdr:cNvPr id="87" name="Shape 6">
            <a:extLst>
              <a:ext uri="{FF2B5EF4-FFF2-40B4-BE49-F238E27FC236}">
                <a16:creationId xmlns:a16="http://schemas.microsoft.com/office/drawing/2014/main" id="{D4EFE3EF-DC70-4378-88A0-9E7D03FADD45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8" name="Shape 7">
            <a:extLst>
              <a:ext uri="{FF2B5EF4-FFF2-40B4-BE49-F238E27FC236}">
                <a16:creationId xmlns:a16="http://schemas.microsoft.com/office/drawing/2014/main" id="{A7CE2A4C-F4F5-47A2-8251-979FB0D43BF8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9" name="Shape 8">
            <a:extLst>
              <a:ext uri="{FF2B5EF4-FFF2-40B4-BE49-F238E27FC236}">
                <a16:creationId xmlns:a16="http://schemas.microsoft.com/office/drawing/2014/main" id="{C1AE79F8-008C-48CA-A130-DC945720C20A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0" name="Shape 9">
            <a:extLst>
              <a:ext uri="{FF2B5EF4-FFF2-40B4-BE49-F238E27FC236}">
                <a16:creationId xmlns:a16="http://schemas.microsoft.com/office/drawing/2014/main" id="{E48499FD-74DC-44AC-831C-C52FECDD3C0D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1" name="Shape 10">
            <a:extLst>
              <a:ext uri="{FF2B5EF4-FFF2-40B4-BE49-F238E27FC236}">
                <a16:creationId xmlns:a16="http://schemas.microsoft.com/office/drawing/2014/main" id="{C171A740-FE99-4FEC-8B25-394DA95B6885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2" name="Shape 11">
            <a:extLst>
              <a:ext uri="{FF2B5EF4-FFF2-40B4-BE49-F238E27FC236}">
                <a16:creationId xmlns:a16="http://schemas.microsoft.com/office/drawing/2014/main" id="{A4642B1B-11B5-4E02-96DD-1B8729D1FDB4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3" name="Shape 12">
            <a:extLst>
              <a:ext uri="{FF2B5EF4-FFF2-40B4-BE49-F238E27FC236}">
                <a16:creationId xmlns:a16="http://schemas.microsoft.com/office/drawing/2014/main" id="{6DF599C9-19CF-490C-B3A6-55FD138A29D5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4" name="Shape 13">
            <a:extLst>
              <a:ext uri="{FF2B5EF4-FFF2-40B4-BE49-F238E27FC236}">
                <a16:creationId xmlns:a16="http://schemas.microsoft.com/office/drawing/2014/main" id="{4EC33E74-5337-4C1C-A678-B9229971EFAD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5" name="Shape 14">
            <a:extLst>
              <a:ext uri="{FF2B5EF4-FFF2-40B4-BE49-F238E27FC236}">
                <a16:creationId xmlns:a16="http://schemas.microsoft.com/office/drawing/2014/main" id="{4A022545-C419-48DF-97E1-D1EBCDB937B7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6" name="Shape 15">
            <a:extLst>
              <a:ext uri="{FF2B5EF4-FFF2-40B4-BE49-F238E27FC236}">
                <a16:creationId xmlns:a16="http://schemas.microsoft.com/office/drawing/2014/main" id="{B543E03E-16D8-4577-843C-079CC343E806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7" name="Shape 16">
            <a:extLst>
              <a:ext uri="{FF2B5EF4-FFF2-40B4-BE49-F238E27FC236}">
                <a16:creationId xmlns:a16="http://schemas.microsoft.com/office/drawing/2014/main" id="{D643AF8C-71FB-46E1-9CFD-494B6265983E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8" name="Shape 154">
            <a:extLst>
              <a:ext uri="{FF2B5EF4-FFF2-40B4-BE49-F238E27FC236}">
                <a16:creationId xmlns:a16="http://schemas.microsoft.com/office/drawing/2014/main" id="{A338AE3B-F238-4701-A992-AB1F0402DA5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9" name="Shape 18">
            <a:extLst>
              <a:ext uri="{FF2B5EF4-FFF2-40B4-BE49-F238E27FC236}">
                <a16:creationId xmlns:a16="http://schemas.microsoft.com/office/drawing/2014/main" id="{16083930-5052-43C4-847D-849ECEF91272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0" name="Shape 19">
            <a:extLst>
              <a:ext uri="{FF2B5EF4-FFF2-40B4-BE49-F238E27FC236}">
                <a16:creationId xmlns:a16="http://schemas.microsoft.com/office/drawing/2014/main" id="{0596DA71-1357-4DC1-A4C6-352259FC06EB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1" name="Shape 20">
            <a:extLst>
              <a:ext uri="{FF2B5EF4-FFF2-40B4-BE49-F238E27FC236}">
                <a16:creationId xmlns:a16="http://schemas.microsoft.com/office/drawing/2014/main" id="{87089DE9-FBAA-495B-A9E0-A9307F1D2EA9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2" name="Shape 21">
            <a:extLst>
              <a:ext uri="{FF2B5EF4-FFF2-40B4-BE49-F238E27FC236}">
                <a16:creationId xmlns:a16="http://schemas.microsoft.com/office/drawing/2014/main" id="{18FF72C7-5019-4DBE-9E02-880B3B1733B6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3" name="Shape 22">
            <a:extLst>
              <a:ext uri="{FF2B5EF4-FFF2-40B4-BE49-F238E27FC236}">
                <a16:creationId xmlns:a16="http://schemas.microsoft.com/office/drawing/2014/main" id="{2F147A01-C0B9-4E83-9086-E4C3F4B7FE2F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4" name="Shape 23">
            <a:extLst>
              <a:ext uri="{FF2B5EF4-FFF2-40B4-BE49-F238E27FC236}">
                <a16:creationId xmlns:a16="http://schemas.microsoft.com/office/drawing/2014/main" id="{5CCF145E-6A16-4454-A192-1A31BD05A44D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5" name="Shape 24">
            <a:extLst>
              <a:ext uri="{FF2B5EF4-FFF2-40B4-BE49-F238E27FC236}">
                <a16:creationId xmlns:a16="http://schemas.microsoft.com/office/drawing/2014/main" id="{464AD4A3-D930-436C-A859-869F6A2B414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6" name="Shape 25">
            <a:extLst>
              <a:ext uri="{FF2B5EF4-FFF2-40B4-BE49-F238E27FC236}">
                <a16:creationId xmlns:a16="http://schemas.microsoft.com/office/drawing/2014/main" id="{CC782907-DB1B-4A5B-8CCB-4957E3440BD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7" name="Shape 26">
            <a:extLst>
              <a:ext uri="{FF2B5EF4-FFF2-40B4-BE49-F238E27FC236}">
                <a16:creationId xmlns:a16="http://schemas.microsoft.com/office/drawing/2014/main" id="{63E45D02-2BD7-4DFC-8AF4-BD19BF56F11C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8" name="Shape 27">
            <a:extLst>
              <a:ext uri="{FF2B5EF4-FFF2-40B4-BE49-F238E27FC236}">
                <a16:creationId xmlns:a16="http://schemas.microsoft.com/office/drawing/2014/main" id="{D226AE21-319F-46FA-8B55-96FFE230AC7B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9" name="Shape 28">
            <a:extLst>
              <a:ext uri="{FF2B5EF4-FFF2-40B4-BE49-F238E27FC236}">
                <a16:creationId xmlns:a16="http://schemas.microsoft.com/office/drawing/2014/main" id="{A1299390-0B23-4D3E-B1F7-A253D96BB243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0" name="Shape 29">
            <a:extLst>
              <a:ext uri="{FF2B5EF4-FFF2-40B4-BE49-F238E27FC236}">
                <a16:creationId xmlns:a16="http://schemas.microsoft.com/office/drawing/2014/main" id="{CBF7BB3E-8E0D-427C-871D-2B354D855FAC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1" name="Shape 30">
            <a:extLst>
              <a:ext uri="{FF2B5EF4-FFF2-40B4-BE49-F238E27FC236}">
                <a16:creationId xmlns:a16="http://schemas.microsoft.com/office/drawing/2014/main" id="{700C042E-850D-4313-884B-E50C54FBB0C1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2" name="Shape 31">
            <a:extLst>
              <a:ext uri="{FF2B5EF4-FFF2-40B4-BE49-F238E27FC236}">
                <a16:creationId xmlns:a16="http://schemas.microsoft.com/office/drawing/2014/main" id="{45CEDB1E-9A72-4AAA-9038-9DD26D8ECEEB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3" name="Shape 32">
            <a:extLst>
              <a:ext uri="{FF2B5EF4-FFF2-40B4-BE49-F238E27FC236}">
                <a16:creationId xmlns:a16="http://schemas.microsoft.com/office/drawing/2014/main" id="{0B69C4F5-06C6-48BE-8172-1686898E3776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695325</xdr:colOff>
      <xdr:row>9</xdr:row>
      <xdr:rowOff>28575</xdr:rowOff>
    </xdr:from>
    <xdr:to>
      <xdr:col>5</xdr:col>
      <xdr:colOff>1162055</xdr:colOff>
      <xdr:row>13</xdr:row>
      <xdr:rowOff>85726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EE30B8EC-02C0-4AFE-82CF-31EB6A25BCEB}"/>
            </a:ext>
          </a:extLst>
        </xdr:cNvPr>
        <xdr:cNvGrpSpPr/>
      </xdr:nvGrpSpPr>
      <xdr:grpSpPr>
        <a:xfrm>
          <a:off x="4324350" y="486727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6BABA524-1261-4D33-94EA-A38A5866786C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D9E9C75D-4E5F-4EAE-AE14-C95994EB0078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DC31B21-60AA-4F6E-8A22-D7AC4573C458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67CE6FF6-413A-424A-8CD8-33002EB64E1D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196DA559-E6C0-40C3-887F-ADFB64C19E2A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06274F6A-2195-46FF-A640-40F388232FBC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B4A990EB-8B13-4D0F-A813-77D6FBF5E485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84A59D30-0531-4835-AD97-EA3C70D4D46C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AF07111-7491-47E7-9E06-1B05BCA3180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6AFF4C56-CB28-41A7-8F2F-8BDF43E56CB3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D47FED39-A723-43A1-A4A4-4A08B6CBC51E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3FEAFF26-0DFB-4D62-858E-E5AB395E95A7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A89C6CD5-8B9D-413B-B1B0-A997DBF6DA6E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561B5464-84F7-497A-A035-CD350937887F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5CD6D097-632B-4A43-B29D-36EC814C8C52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08877B8B-57CD-4598-BEB9-E3EE0F9FD8D1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2004D693-A2B7-439F-98A7-25A2903CD1D9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779E5CF-509D-4DBD-88E9-429053467A1A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D01389B7-0956-4AE3-A246-26FC6C53C621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D90E7E42-4AA3-4FB9-AEA5-89DBB2CBF093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BDDA71A0-C3F4-4FC7-8C43-04B48E0BC1DE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43C781BC-ABD4-43D7-A430-6DD4BF43D95F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0148FD1E-CA1E-4344-9F51-116E0DD7A8D2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EEF8D020-7214-4AD4-A9E1-DE2EDE15E7D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2F2CA3A6-9BBF-4D00-95FD-E928202B92C1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E84AEB6C-6229-4FF1-AD66-7F1C3CA87165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96D5068D-617D-41D0-8DFD-934C0AB3AFE7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582083</xdr:colOff>
      <xdr:row>13</xdr:row>
      <xdr:rowOff>21167</xdr:rowOff>
    </xdr:from>
    <xdr:to>
      <xdr:col>6</xdr:col>
      <xdr:colOff>1004363</xdr:colOff>
      <xdr:row>17</xdr:row>
      <xdr:rowOff>91018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FD124066-734B-4F7F-9B19-CC365EC7905B}"/>
            </a:ext>
          </a:extLst>
        </xdr:cNvPr>
        <xdr:cNvGrpSpPr/>
      </xdr:nvGrpSpPr>
      <xdr:grpSpPr>
        <a:xfrm>
          <a:off x="6614583" y="10392834"/>
          <a:ext cx="1628780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A3C1CF0F-0853-4FA8-97C9-E1FABCC662F7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E3E7FF5D-F53D-45D0-8730-322590A04885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3451BAD7-A8B8-411F-B4CE-0912559F2C6C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2493CC8A-0A0A-4077-AC74-549BCD75D38D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57537790-9340-4A39-AE87-8AE1E7B763DE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E9CE3689-FD6D-463F-9964-2169AE49E7D4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75FD9D35-6BDA-45B2-99DD-DB35C81A669E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6C4A815-B228-4345-8109-5F9FFABCB59A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BC43E746-75D0-48C1-9A20-498226C8897A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BD975A33-FED3-4D81-AD60-EB9FE7272BFC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61D8B829-400C-4ACB-AB15-51B75144BED1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95E247AF-CB82-47E3-BEFC-FDC32E02B87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7FBF1B99-3FBC-4D9B-A654-8154EA0584AE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33FAC936-7FAF-4425-BE27-4B4605CB53F5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40F22E3D-E6E6-4D16-8B86-075B2C8F57DE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A6A23989-87CA-409C-BDAD-D2C8843807CA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AB68764A-3D96-4F87-A8B1-005016A207CC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88EEE5E4-628C-4CDA-8840-A98C9FD968D1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31893E6-C5AF-4DEB-9555-5D4B8F492618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8F2DE4F7-ECF7-4076-A307-89363AB22982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990CAFA3-740E-4755-9FDB-AE32B4491913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E174B322-7607-4973-B621-039365FEB1A9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F1D5A4A-9974-41D7-9C1C-08BB31F96951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15AA66C5-6694-41CA-8C98-460A6F4649AA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DE2E286E-AD35-40A3-896E-45E8C07102B0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C8673119-6403-4F2E-AEC4-A4FD7FA92818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DA177CBE-AAB0-4B82-ACCE-D5FA62A0D72F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9</xdr:row>
      <xdr:rowOff>0</xdr:rowOff>
    </xdr:from>
    <xdr:to>
      <xdr:col>6</xdr:col>
      <xdr:colOff>1162055</xdr:colOff>
      <xdr:row>13</xdr:row>
      <xdr:rowOff>57151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EE315F9B-A79A-44AC-A952-18093D4F36C7}"/>
            </a:ext>
          </a:extLst>
        </xdr:cNvPr>
        <xdr:cNvGrpSpPr/>
      </xdr:nvGrpSpPr>
      <xdr:grpSpPr>
        <a:xfrm>
          <a:off x="6019800" y="534352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8DC02D41-C82A-4EA2-8F54-F05A18AB1CF1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EAAAFDD9-C243-42CB-9EA6-0BC96350BFBC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FF1A1D68-5B5B-41BD-9D91-4C79158D7289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60FF5EAD-71A1-4EB4-9F47-F05F2BDD0D7B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6F104FBF-4F79-4FD2-A00D-D9F00BD14BD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CEACDA71-B46D-48A9-9072-8F9C629168D8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BB751C23-BDFA-4586-AC0D-026D40C5A8E0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6D40502F-5C92-4191-BE15-672D3407A1DA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C3C1CB8A-EE2D-473D-871D-810DD79A149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DAE6586E-4838-4A09-BE09-ABB106BDB5BE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CCC287C5-ADE5-40B5-BE30-EBDB471FCEF7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B3791BF6-D8D4-4FB1-A041-177ACD0625B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AEF241EA-D9AE-4676-A28E-E637BD07BF9F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70738190-4BEF-4335-9518-2879E243A0DB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DDBF2A48-E87D-48E1-9A02-915ED39ABE4B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ABC80566-35F4-473A-8F6F-9B80645EED3C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1BFE7BFA-F83B-4B7C-8D42-C7D3188B7684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B5C2104E-7456-4520-9AF9-9FC022C5CD43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B5AAD037-4DB3-4904-89AD-F3FDD4423F01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1C2CE839-7DD0-435A-B0C5-2D86DE177B22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10AC8837-0E37-48BB-8CF0-68B0BC64B66E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45AB2EA7-F22B-4916-968C-F58629AB3E87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7016AA95-3D96-4F2C-89A8-3CBCFA7033C4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628EEFF3-DF75-4142-B36D-A18EBEBC23E2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34901E9-705B-437B-B88B-775B6F7B3A62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BA7D093C-7B13-4453-9804-CC624939349E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7111C50A-134D-48F1-AD9E-BCA625F36F6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9</xdr:row>
      <xdr:rowOff>19050</xdr:rowOff>
    </xdr:from>
    <xdr:to>
      <xdr:col>6</xdr:col>
      <xdr:colOff>1171580</xdr:colOff>
      <xdr:row>13</xdr:row>
      <xdr:rowOff>76201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B7A1EA05-657D-4559-9C46-E3DF9A8A0B15}"/>
            </a:ext>
          </a:extLst>
        </xdr:cNvPr>
        <xdr:cNvGrpSpPr/>
      </xdr:nvGrpSpPr>
      <xdr:grpSpPr>
        <a:xfrm>
          <a:off x="5543550" y="325755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724C3261-4DCC-4659-AEE7-3E20446CD6A9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3035F2CA-503A-49A0-AC8B-317C06AC478B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856C343B-4A3D-43A5-93E5-995F46CC5418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7C6A0293-4000-41C5-A113-1A328C180C64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C651B0EC-4D4C-4EE2-872B-F36891316D30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2A1372E5-D8A4-4EF1-8BB1-3F6DAF5037A6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7A5096D2-9EDB-4180-8823-39C1686373B7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A2310AB-C13E-411A-B96F-B86DDAB98E35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232C342C-74C9-425F-B1E6-746DBF8438CF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EAA7C1F1-C4A0-48F9-8F57-0E69E73A85CA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BC3C6DB4-D6CB-4E19-A125-21FD9AE3344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8E2F340A-10E5-48F0-9EE8-123EE4D0FB69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64D8E6DF-B7C1-4D05-9823-5E935404422B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7D12254E-98A1-41F1-BE78-08CF96EFEAE4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44170924-D32B-4462-A77F-E14B8554DCEB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18DFCC0C-C2A1-4BDC-8FA8-89FBADACA161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ABCF6075-1B01-49DE-BC79-CA709BC3717B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10ECEA6E-0047-4ADB-8248-AB99E4B9DD8C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3D69807-E5A7-445A-A3B7-9F25BEC6EEA3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6C7D51F9-3C12-4D78-8EEC-42A00AEB04C5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DF6A9E1E-956B-4C34-80A4-87757ECBDE7A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82652863-48DE-4EC9-8F7E-3DF382997C0B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4D2175C5-AD1B-4ABB-A943-9FB0AD58D328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BFE0F16F-87EF-4E92-A366-3E2FF51025A1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6F45F7C6-7243-4214-8F61-416A49BDE7C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7F2BF1C8-E0DA-4019-B2CC-F462F8320CDC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A4F77FA2-1FDC-4020-96EF-093C09F1D2E5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7</xdr:row>
      <xdr:rowOff>9525</xdr:rowOff>
    </xdr:from>
    <xdr:to>
      <xdr:col>6</xdr:col>
      <xdr:colOff>1181105</xdr:colOff>
      <xdr:row>11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DCEA5B72-E139-447B-99C1-B3A48FA7A6D7}"/>
            </a:ext>
          </a:extLst>
        </xdr:cNvPr>
        <xdr:cNvGrpSpPr/>
      </xdr:nvGrpSpPr>
      <xdr:grpSpPr>
        <a:xfrm>
          <a:off x="5553075" y="179070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99BC5E48-EF83-4CD7-8371-E9D74F07CDC0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85ABD61E-9187-4E6B-99EF-328F5B51C7C5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CC716DA5-E529-4CF7-AA49-7CCF4F3E71C8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B8C0FBE-6864-4A6E-89DD-8B1BBFF741C8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3411E9F9-79C7-4724-984A-5AFAB8817A89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E1C9F839-6740-4441-9A76-1E7988917837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3E3F0A93-4660-4740-B55C-FE8170294085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8501A010-E148-4FC4-8920-6D06CED2926D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0EAEA023-6710-4564-B39B-18C8D07D6954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8DC66CCF-FA49-4CA2-B3CA-123D230508A4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A332B04E-972C-4268-AC0C-7FD80CA2609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68E5F1B-AA5B-4DC5-9D03-9784F21A94AF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314CE5C-2C85-49D8-8146-EE8F0425EDE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19F78F76-66EA-45B9-9AD8-2E81190ABD94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B50C200D-0C07-4BF4-A6E4-7BA5EEF7699B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74AA10B-DB79-43DC-9A17-B91B3B7180B1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4AC9329A-5102-4B7A-B3F6-0746F9D118F0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B0157EC8-9267-4600-8864-04CAF841B193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3FC5A101-FD0E-48DD-BC22-9056901E1C05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D174DC35-B897-404A-BD9F-8A48D0E4936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BF246DAC-97E3-47F5-8723-C1A509130D4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897A18DF-E81A-48EC-906E-80D2E2B133BD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2123969-3E50-4085-A600-55DB0B71C55C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71D7BBB3-9EA0-4B1C-86ED-576D27825E4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65187596-A9A5-43A9-8C1E-15FD8D6F5ED7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E35669F4-BFA1-49D0-B776-44B741C2F09C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638B58FE-E3CF-4C26-BA22-7C68ABFAD9FE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7</xdr:row>
      <xdr:rowOff>19050</xdr:rowOff>
    </xdr:from>
    <xdr:to>
      <xdr:col>6</xdr:col>
      <xdr:colOff>1181105</xdr:colOff>
      <xdr:row>11</xdr:row>
      <xdr:rowOff>76201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37862B15-C0D6-480A-B0A4-D0FEB7AC01AD}"/>
            </a:ext>
          </a:extLst>
        </xdr:cNvPr>
        <xdr:cNvGrpSpPr/>
      </xdr:nvGrpSpPr>
      <xdr:grpSpPr>
        <a:xfrm>
          <a:off x="5553075" y="180022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87A3E163-F5C4-43DE-A98B-CB70FD64271D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64C1700B-67F1-4B11-927A-18D0BF34BFD9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C5845A8D-187A-4DF0-A5ED-821496268FA1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57087806-BFF4-48A7-9EEB-0AAAE3ABBB76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1105DF8C-5382-4C2C-B3C4-617FB8A9098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7A2380ED-E8A7-46B2-94CA-C0529999E0D0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08E48D9A-F8C2-4202-B927-9E8F81BC7B55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22BDF10A-3254-4ED0-A881-8AA5DF163861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B955A23D-3D4B-4AE5-BA4E-0B708A6BB287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5A42A91-96EB-400D-A628-2AAE4E5D623E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BF16EB85-3941-48C8-B297-57195D98E7C2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6C8C066B-B8D8-4FB1-815F-B532402D77BE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AD79467-DB33-40AD-A5D2-8A41FD7C1931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3118CAE2-C0EF-4FB2-BD6B-1FB0444F8C24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40CF8EFE-2B55-4757-81AF-B9EA3DE55839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A156911-7F95-4B6C-A464-EE010E093753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AC53EB79-E82F-4789-801F-3329C5EA13E7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C6A4F738-8649-481A-A973-EEAF0D10F03D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94D77572-C6A5-43E4-A920-A2F659A1BC88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A8EAA8D8-B815-4E5C-BDE0-18F7CA16EDD6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573A243-98C8-4632-9034-728FACAA0138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90ABA2FB-CEE1-40A8-BBDF-0BC67A03DAE5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85DBF3D3-A783-4D46-8C56-AD207C2F1DF0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7B19AEF0-DC61-48EB-A5E8-74D27DED57C8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0689CB5F-C1C8-4E9F-ACA1-C70EC1C409E4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792501B4-83C8-40FA-BBCA-340FE5C3A1C2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E7FC0D3E-073E-45E8-AEF0-5468EDD3E219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is.emoke@csokonai15.hu" TargetMode="External"/><Relationship Id="rId1" Type="http://schemas.openxmlformats.org/officeDocument/2006/relationships/hyperlink" Target="mailto:kis.emoke@csokonai15.h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dimension ref="A1:B19"/>
  <sheetViews>
    <sheetView tabSelected="1" workbookViewId="0">
      <selection activeCell="B29" sqref="B29"/>
    </sheetView>
  </sheetViews>
  <sheetFormatPr defaultRowHeight="12.75" x14ac:dyDescent="0.2"/>
  <cols>
    <col min="1" max="1" width="64" customWidth="1"/>
    <col min="2" max="2" width="64.140625" customWidth="1"/>
  </cols>
  <sheetData>
    <row r="1" spans="1:2" x14ac:dyDescent="0.2">
      <c r="A1" s="14" t="s">
        <v>102</v>
      </c>
      <c r="B1" s="14"/>
    </row>
    <row r="2" spans="1:2" x14ac:dyDescent="0.2">
      <c r="A2" s="13" t="s">
        <v>0</v>
      </c>
      <c r="B2" s="13"/>
    </row>
    <row r="3" spans="1:2" x14ac:dyDescent="0.2">
      <c r="A3" s="13"/>
      <c r="B3" s="13"/>
    </row>
    <row r="4" spans="1:2" x14ac:dyDescent="0.2">
      <c r="A4" s="2" t="s">
        <v>1</v>
      </c>
      <c r="B4" s="20">
        <v>2019</v>
      </c>
    </row>
    <row r="5" spans="1:2" x14ac:dyDescent="0.2">
      <c r="A5" s="2" t="s">
        <v>2</v>
      </c>
      <c r="B5" s="2" t="s">
        <v>33</v>
      </c>
    </row>
    <row r="6" spans="1:2" x14ac:dyDescent="0.2">
      <c r="A6" s="2" t="s">
        <v>3</v>
      </c>
      <c r="B6" s="2"/>
    </row>
    <row r="7" spans="1:2" ht="25.5" x14ac:dyDescent="0.2">
      <c r="A7" s="3" t="s">
        <v>4</v>
      </c>
      <c r="B7" s="2" t="s">
        <v>34</v>
      </c>
    </row>
    <row r="8" spans="1:2" x14ac:dyDescent="0.2">
      <c r="A8" s="2" t="s">
        <v>5</v>
      </c>
      <c r="B8" s="2"/>
    </row>
    <row r="9" spans="1:2" ht="25.5" x14ac:dyDescent="0.2">
      <c r="A9" s="3" t="s">
        <v>6</v>
      </c>
      <c r="B9" s="2" t="s">
        <v>97</v>
      </c>
    </row>
    <row r="10" spans="1:2" x14ac:dyDescent="0.2">
      <c r="A10" s="2" t="s">
        <v>7</v>
      </c>
      <c r="B10" s="2"/>
    </row>
    <row r="11" spans="1:2" x14ac:dyDescent="0.2">
      <c r="A11" s="2" t="s">
        <v>8</v>
      </c>
      <c r="B11" s="2"/>
    </row>
    <row r="12" spans="1:2" x14ac:dyDescent="0.2">
      <c r="A12" s="2" t="s">
        <v>9</v>
      </c>
      <c r="B12" s="2" t="s">
        <v>98</v>
      </c>
    </row>
    <row r="13" spans="1:2" x14ac:dyDescent="0.2">
      <c r="A13" s="2" t="s">
        <v>10</v>
      </c>
      <c r="B13" s="2" t="s">
        <v>35</v>
      </c>
    </row>
    <row r="14" spans="1:2" ht="25.5" x14ac:dyDescent="0.2">
      <c r="A14" s="3" t="s">
        <v>11</v>
      </c>
      <c r="B14" s="2"/>
    </row>
    <row r="15" spans="1:2" x14ac:dyDescent="0.2">
      <c r="A15" s="2" t="s">
        <v>12</v>
      </c>
      <c r="B15" s="2"/>
    </row>
    <row r="16" spans="1:2" x14ac:dyDescent="0.2">
      <c r="A16" s="2" t="s">
        <v>13</v>
      </c>
      <c r="B16" s="21" t="s">
        <v>99</v>
      </c>
    </row>
    <row r="17" spans="1:2" x14ac:dyDescent="0.2">
      <c r="A17" s="2" t="s">
        <v>14</v>
      </c>
      <c r="B17" s="2" t="s">
        <v>51</v>
      </c>
    </row>
    <row r="18" spans="1:2" x14ac:dyDescent="0.2">
      <c r="A18" s="2" t="s">
        <v>15</v>
      </c>
      <c r="B18" s="2"/>
    </row>
    <row r="19" spans="1:2" x14ac:dyDescent="0.2">
      <c r="A19" s="2" t="s">
        <v>16</v>
      </c>
      <c r="B19" s="21" t="s">
        <v>99</v>
      </c>
    </row>
  </sheetData>
  <mergeCells count="2">
    <mergeCell ref="A2:B3"/>
    <mergeCell ref="A1:B1"/>
  </mergeCells>
  <hyperlinks>
    <hyperlink ref="B16" r:id="rId1" xr:uid="{308BA245-E802-468A-927B-2210B42F3EF2}"/>
    <hyperlink ref="B19" r:id="rId2" xr:uid="{C35E59D7-8C26-4B8F-AAC7-994694A2914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H17"/>
  <sheetViews>
    <sheetView zoomScaleNormal="100" workbookViewId="0">
      <selection sqref="A1:G1"/>
    </sheetView>
  </sheetViews>
  <sheetFormatPr defaultRowHeight="12.75" x14ac:dyDescent="0.2"/>
  <cols>
    <col min="1" max="1" width="18.140625" customWidth="1"/>
    <col min="2" max="2" width="26.140625" bestFit="1" customWidth="1"/>
    <col min="3" max="3" width="17" bestFit="1" customWidth="1"/>
    <col min="4" max="4" width="18" bestFit="1" customWidth="1"/>
    <col min="5" max="5" width="18.140625" hidden="1" customWidth="1"/>
    <col min="6" max="6" width="25.85546875" bestFit="1" customWidth="1"/>
    <col min="7" max="7" width="16.7109375" bestFit="1" customWidth="1"/>
  </cols>
  <sheetData>
    <row r="1" spans="1:8" x14ac:dyDescent="0.2">
      <c r="A1" s="14" t="s">
        <v>102</v>
      </c>
      <c r="B1" s="14"/>
      <c r="C1" s="14"/>
      <c r="D1" s="14"/>
      <c r="E1" s="14"/>
      <c r="F1" s="14"/>
      <c r="G1" s="14"/>
    </row>
    <row r="2" spans="1:8" x14ac:dyDescent="0.2">
      <c r="A2" s="15" t="s">
        <v>18</v>
      </c>
      <c r="B2" s="15"/>
      <c r="C2" s="15"/>
      <c r="D2" s="15"/>
      <c r="E2" s="15"/>
      <c r="F2" s="15"/>
      <c r="G2" s="15"/>
      <c r="H2" s="7"/>
    </row>
    <row r="3" spans="1:8" x14ac:dyDescent="0.2">
      <c r="A3" s="15"/>
      <c r="B3" s="15"/>
      <c r="C3" s="15"/>
      <c r="D3" s="15"/>
      <c r="E3" s="15"/>
      <c r="F3" s="15"/>
      <c r="G3" s="15"/>
      <c r="H3" s="7"/>
    </row>
    <row r="4" spans="1:8" x14ac:dyDescent="0.2">
      <c r="A4" s="16" t="s">
        <v>17</v>
      </c>
      <c r="B4" s="16"/>
      <c r="C4" s="16"/>
      <c r="D4" s="16"/>
      <c r="E4" s="16"/>
      <c r="F4" s="16"/>
      <c r="G4" s="16"/>
      <c r="H4" s="7"/>
    </row>
    <row r="5" spans="1:8" ht="63.75" x14ac:dyDescent="0.2">
      <c r="A5" s="4" t="s">
        <v>19</v>
      </c>
      <c r="B5" s="4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6" t="s">
        <v>25</v>
      </c>
    </row>
    <row r="6" spans="1:8" ht="38.25" x14ac:dyDescent="0.2">
      <c r="A6" s="22" t="s">
        <v>52</v>
      </c>
      <c r="B6" s="22" t="s">
        <v>45</v>
      </c>
      <c r="C6" s="12" t="s">
        <v>53</v>
      </c>
      <c r="D6" s="12" t="s">
        <v>46</v>
      </c>
      <c r="E6" s="12" t="s">
        <v>37</v>
      </c>
      <c r="F6" s="12" t="s">
        <v>43</v>
      </c>
      <c r="G6" s="12"/>
    </row>
    <row r="7" spans="1:8" ht="38.25" x14ac:dyDescent="0.2">
      <c r="A7" s="22" t="s">
        <v>38</v>
      </c>
      <c r="B7" s="22" t="s">
        <v>40</v>
      </c>
      <c r="C7" s="12" t="s">
        <v>103</v>
      </c>
      <c r="D7" s="12" t="s">
        <v>100</v>
      </c>
      <c r="E7" s="12" t="s">
        <v>39</v>
      </c>
      <c r="F7" s="12" t="s">
        <v>43</v>
      </c>
      <c r="G7" s="12"/>
    </row>
    <row r="8" spans="1:8" ht="51" x14ac:dyDescent="0.2">
      <c r="A8" s="22" t="s">
        <v>54</v>
      </c>
      <c r="B8" s="22" t="s">
        <v>56</v>
      </c>
      <c r="C8" s="12" t="s">
        <v>104</v>
      </c>
      <c r="D8" s="12" t="s">
        <v>55</v>
      </c>
      <c r="E8" s="12" t="s">
        <v>39</v>
      </c>
      <c r="F8" s="12" t="s">
        <v>126</v>
      </c>
      <c r="G8" s="12"/>
    </row>
    <row r="9" spans="1:8" ht="25.5" x14ac:dyDescent="0.2">
      <c r="A9" s="22" t="s">
        <v>57</v>
      </c>
      <c r="B9" s="22" t="s">
        <v>58</v>
      </c>
      <c r="C9" s="12" t="s">
        <v>101</v>
      </c>
      <c r="D9" s="12" t="s">
        <v>59</v>
      </c>
      <c r="E9" s="12" t="s">
        <v>39</v>
      </c>
      <c r="F9" s="12" t="s">
        <v>43</v>
      </c>
      <c r="G9" s="12"/>
    </row>
    <row r="10" spans="1:8" ht="38.25" x14ac:dyDescent="0.2">
      <c r="A10" s="22" t="s">
        <v>60</v>
      </c>
      <c r="B10" s="22" t="s">
        <v>61</v>
      </c>
      <c r="C10" s="12" t="s">
        <v>105</v>
      </c>
      <c r="D10" s="12" t="s">
        <v>36</v>
      </c>
      <c r="E10" s="12" t="s">
        <v>39</v>
      </c>
      <c r="F10" s="12" t="s">
        <v>43</v>
      </c>
      <c r="G10" s="12"/>
    </row>
    <row r="11" spans="1:8" ht="51" x14ac:dyDescent="0.2">
      <c r="A11" s="22" t="s">
        <v>63</v>
      </c>
      <c r="B11" s="22" t="s">
        <v>56</v>
      </c>
      <c r="C11" s="12" t="s">
        <v>106</v>
      </c>
      <c r="D11" s="10" t="s">
        <v>62</v>
      </c>
      <c r="E11" s="10"/>
      <c r="F11" s="10" t="s">
        <v>43</v>
      </c>
      <c r="G11" s="10"/>
    </row>
    <row r="12" spans="1:8" ht="38.25" x14ac:dyDescent="0.2">
      <c r="A12" s="20" t="s">
        <v>87</v>
      </c>
      <c r="B12" s="22" t="s">
        <v>88</v>
      </c>
      <c r="C12" s="10" t="s">
        <v>107</v>
      </c>
      <c r="D12" s="10" t="s">
        <v>89</v>
      </c>
      <c r="E12" s="10"/>
      <c r="F12" s="10" t="s">
        <v>125</v>
      </c>
      <c r="G12" s="10"/>
    </row>
    <row r="13" spans="1:8" hidden="1" x14ac:dyDescent="0.2">
      <c r="A13" s="20"/>
      <c r="B13" s="20"/>
      <c r="C13" s="10"/>
      <c r="D13" s="15" t="s">
        <v>26</v>
      </c>
      <c r="E13" s="15"/>
      <c r="F13" s="15"/>
      <c r="G13" s="11">
        <f>SUM(G6:G12)</f>
        <v>0</v>
      </c>
    </row>
    <row r="14" spans="1:8" ht="25.5" x14ac:dyDescent="0.2">
      <c r="A14" s="22" t="s">
        <v>117</v>
      </c>
      <c r="B14" s="22" t="s">
        <v>119</v>
      </c>
      <c r="C14" s="10" t="s">
        <v>118</v>
      </c>
      <c r="D14" s="10" t="s">
        <v>62</v>
      </c>
      <c r="E14" s="10"/>
      <c r="F14" s="10" t="s">
        <v>126</v>
      </c>
      <c r="G14" s="10"/>
    </row>
    <row r="17" spans="3:3" x14ac:dyDescent="0.2">
      <c r="C17" s="8"/>
    </row>
  </sheetData>
  <mergeCells count="4">
    <mergeCell ref="A2:G3"/>
    <mergeCell ref="A4:G4"/>
    <mergeCell ref="D13:F1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H8"/>
  <sheetViews>
    <sheetView zoomScaleNormal="100" workbookViewId="0">
      <selection activeCell="A6" sqref="A6:B7"/>
    </sheetView>
  </sheetViews>
  <sheetFormatPr defaultRowHeight="12.75" x14ac:dyDescent="0.2"/>
  <cols>
    <col min="1" max="4" width="18.140625" customWidth="1"/>
    <col min="5" max="5" width="18.140625" hidden="1" customWidth="1"/>
    <col min="6" max="6" width="18.140625" customWidth="1"/>
    <col min="7" max="7" width="18.140625" hidden="1" customWidth="1"/>
  </cols>
  <sheetData>
    <row r="1" spans="1:8" ht="36.75" customHeight="1" x14ac:dyDescent="0.2">
      <c r="A1" s="23" t="s">
        <v>102</v>
      </c>
      <c r="B1" s="23"/>
      <c r="C1" s="23"/>
      <c r="D1" s="23"/>
      <c r="E1" s="23"/>
      <c r="F1" s="23"/>
    </row>
    <row r="2" spans="1:8" x14ac:dyDescent="0.2">
      <c r="A2" s="15" t="s">
        <v>18</v>
      </c>
      <c r="B2" s="15"/>
      <c r="C2" s="15"/>
      <c r="D2" s="15"/>
      <c r="E2" s="15"/>
      <c r="F2" s="15"/>
      <c r="G2" s="15"/>
      <c r="H2" s="7"/>
    </row>
    <row r="3" spans="1:8" x14ac:dyDescent="0.2">
      <c r="A3" s="15"/>
      <c r="B3" s="15"/>
      <c r="C3" s="15"/>
      <c r="D3" s="15"/>
      <c r="E3" s="15"/>
      <c r="F3" s="15"/>
      <c r="G3" s="15"/>
      <c r="H3" s="7"/>
    </row>
    <row r="4" spans="1:8" x14ac:dyDescent="0.2">
      <c r="A4" s="16" t="s">
        <v>27</v>
      </c>
      <c r="B4" s="16"/>
      <c r="C4" s="16"/>
      <c r="D4" s="16"/>
      <c r="E4" s="16"/>
      <c r="F4" s="16"/>
      <c r="G4" s="16"/>
      <c r="H4" s="7"/>
    </row>
    <row r="5" spans="1:8" ht="63.75" x14ac:dyDescent="0.2">
      <c r="A5" s="4" t="s">
        <v>19</v>
      </c>
      <c r="B5" s="4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6" t="s">
        <v>25</v>
      </c>
    </row>
    <row r="6" spans="1:8" ht="127.5" x14ac:dyDescent="0.2">
      <c r="A6" s="22" t="s">
        <v>41</v>
      </c>
      <c r="B6" s="22" t="s">
        <v>69</v>
      </c>
      <c r="C6" s="9" t="s">
        <v>108</v>
      </c>
      <c r="D6" s="12" t="s">
        <v>42</v>
      </c>
      <c r="E6" s="12" t="s">
        <v>39</v>
      </c>
      <c r="F6" s="12" t="s">
        <v>43</v>
      </c>
      <c r="G6" s="4"/>
    </row>
    <row r="7" spans="1:8" ht="102" x14ac:dyDescent="0.2">
      <c r="A7" s="20" t="s">
        <v>70</v>
      </c>
      <c r="B7" s="25" t="s">
        <v>71</v>
      </c>
      <c r="C7" s="12" t="s">
        <v>121</v>
      </c>
      <c r="D7" s="24" t="s">
        <v>72</v>
      </c>
      <c r="E7" s="10"/>
      <c r="F7" s="10" t="s">
        <v>43</v>
      </c>
      <c r="G7" s="1"/>
    </row>
    <row r="8" spans="1:8" hidden="1" x14ac:dyDescent="0.2">
      <c r="A8" s="1"/>
      <c r="B8" s="1"/>
      <c r="C8" s="1"/>
      <c r="D8" s="17" t="s">
        <v>26</v>
      </c>
      <c r="E8" s="18"/>
      <c r="F8" s="19"/>
      <c r="G8" s="5">
        <f>SUM(G6:G7)</f>
        <v>0</v>
      </c>
    </row>
  </sheetData>
  <mergeCells count="4">
    <mergeCell ref="A2:G3"/>
    <mergeCell ref="A4:G4"/>
    <mergeCell ref="D8:F8"/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1:G12"/>
  <sheetViews>
    <sheetView zoomScale="90" zoomScaleNormal="90" workbookViewId="0">
      <selection activeCell="O7" sqref="O7"/>
    </sheetView>
  </sheetViews>
  <sheetFormatPr defaultRowHeight="12.75" x14ac:dyDescent="0.2"/>
  <cols>
    <col min="1" max="1" width="18.140625" customWidth="1"/>
    <col min="2" max="2" width="18" bestFit="1" customWidth="1"/>
    <col min="3" max="3" width="18.28515625" bestFit="1" customWidth="1"/>
    <col min="4" max="4" width="18.140625" customWidth="1"/>
    <col min="5" max="5" width="18.140625" bestFit="1" customWidth="1"/>
    <col min="6" max="6" width="18.140625" customWidth="1"/>
    <col min="7" max="7" width="15.85546875" customWidth="1"/>
  </cols>
  <sheetData>
    <row r="1" spans="1:7" x14ac:dyDescent="0.2">
      <c r="A1" s="23" t="s">
        <v>102</v>
      </c>
      <c r="B1" s="23"/>
      <c r="C1" s="23"/>
      <c r="D1" s="23"/>
      <c r="E1" s="23"/>
      <c r="F1" s="23"/>
      <c r="G1" s="23"/>
    </row>
    <row r="2" spans="1:7" x14ac:dyDescent="0.2">
      <c r="A2" s="15" t="s">
        <v>18</v>
      </c>
      <c r="B2" s="15"/>
      <c r="C2" s="15"/>
      <c r="D2" s="15"/>
      <c r="E2" s="15"/>
      <c r="F2" s="15"/>
      <c r="G2" s="15"/>
    </row>
    <row r="3" spans="1:7" x14ac:dyDescent="0.2">
      <c r="A3" s="15"/>
      <c r="B3" s="15"/>
      <c r="C3" s="15"/>
      <c r="D3" s="15"/>
      <c r="E3" s="15"/>
      <c r="F3" s="15"/>
      <c r="G3" s="15"/>
    </row>
    <row r="4" spans="1:7" x14ac:dyDescent="0.2">
      <c r="A4" s="16" t="s">
        <v>29</v>
      </c>
      <c r="B4" s="16"/>
      <c r="C4" s="16"/>
      <c r="D4" s="16"/>
      <c r="E4" s="16"/>
      <c r="F4" s="16"/>
      <c r="G4" s="16"/>
    </row>
    <row r="5" spans="1:7" ht="63.75" x14ac:dyDescent="0.2">
      <c r="A5" s="12" t="s">
        <v>19</v>
      </c>
      <c r="B5" s="12" t="s">
        <v>20</v>
      </c>
      <c r="C5" s="12" t="s">
        <v>21</v>
      </c>
      <c r="D5" s="12" t="s">
        <v>22</v>
      </c>
      <c r="E5" s="12" t="s">
        <v>23</v>
      </c>
      <c r="F5" s="12" t="s">
        <v>24</v>
      </c>
      <c r="G5" s="6" t="s">
        <v>25</v>
      </c>
    </row>
    <row r="6" spans="1:7" ht="63.75" x14ac:dyDescent="0.2">
      <c r="A6" s="22" t="s">
        <v>47</v>
      </c>
      <c r="B6" s="22" t="s">
        <v>78</v>
      </c>
      <c r="C6" s="12" t="s">
        <v>77</v>
      </c>
      <c r="D6" s="10" t="s">
        <v>36</v>
      </c>
      <c r="E6" s="10"/>
      <c r="F6" s="10" t="s">
        <v>43</v>
      </c>
      <c r="G6" s="10"/>
    </row>
    <row r="7" spans="1:7" ht="63.75" x14ac:dyDescent="0.2">
      <c r="A7" s="22" t="s">
        <v>79</v>
      </c>
      <c r="B7" s="22" t="s">
        <v>78</v>
      </c>
      <c r="C7" s="10" t="s">
        <v>66</v>
      </c>
      <c r="D7" s="10" t="s">
        <v>55</v>
      </c>
      <c r="E7" s="10"/>
      <c r="F7" s="10" t="s">
        <v>127</v>
      </c>
      <c r="G7" s="10"/>
    </row>
    <row r="8" spans="1:7" hidden="1" x14ac:dyDescent="0.2">
      <c r="A8" s="20"/>
      <c r="B8" s="20"/>
      <c r="C8" s="10"/>
      <c r="D8" s="15" t="s">
        <v>26</v>
      </c>
      <c r="E8" s="15"/>
      <c r="F8" s="15"/>
      <c r="G8" s="11">
        <f>SUM(G6:G7)</f>
        <v>0</v>
      </c>
    </row>
    <row r="9" spans="1:7" ht="153" x14ac:dyDescent="0.2">
      <c r="A9" s="27" t="s">
        <v>50</v>
      </c>
      <c r="B9" s="22" t="s">
        <v>80</v>
      </c>
      <c r="C9" s="12" t="s">
        <v>109</v>
      </c>
      <c r="D9" s="10" t="s">
        <v>81</v>
      </c>
      <c r="E9" s="10"/>
      <c r="F9" s="10" t="s">
        <v>128</v>
      </c>
      <c r="G9" s="10"/>
    </row>
    <row r="10" spans="1:7" ht="178.5" x14ac:dyDescent="0.2">
      <c r="A10" s="28" t="s">
        <v>82</v>
      </c>
      <c r="B10" s="28" t="s">
        <v>86</v>
      </c>
      <c r="C10" s="12" t="s">
        <v>122</v>
      </c>
      <c r="D10" s="10" t="s">
        <v>36</v>
      </c>
      <c r="E10" s="10"/>
      <c r="F10" s="10" t="s">
        <v>43</v>
      </c>
      <c r="G10" s="10"/>
    </row>
    <row r="11" spans="1:7" ht="153" x14ac:dyDescent="0.2">
      <c r="A11" s="28" t="s">
        <v>110</v>
      </c>
      <c r="B11" s="28" t="s">
        <v>112</v>
      </c>
      <c r="C11" s="26" t="s">
        <v>111</v>
      </c>
      <c r="D11" s="10"/>
      <c r="E11" s="10"/>
      <c r="F11" s="10"/>
      <c r="G11" s="10"/>
    </row>
    <row r="12" spans="1:7" ht="76.5" x14ac:dyDescent="0.2">
      <c r="A12" s="28" t="s">
        <v>113</v>
      </c>
      <c r="B12" s="28" t="s">
        <v>114</v>
      </c>
      <c r="C12" s="26" t="s">
        <v>115</v>
      </c>
      <c r="D12" s="12" t="s">
        <v>123</v>
      </c>
      <c r="E12" s="10"/>
      <c r="F12" s="10"/>
      <c r="G12" s="10"/>
    </row>
  </sheetData>
  <mergeCells count="4">
    <mergeCell ref="A2:G3"/>
    <mergeCell ref="A4:G4"/>
    <mergeCell ref="D8:F8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dimension ref="A1:G8"/>
  <sheetViews>
    <sheetView zoomScaleNormal="100" workbookViewId="0">
      <selection activeCell="F10" sqref="F10"/>
    </sheetView>
  </sheetViews>
  <sheetFormatPr defaultRowHeight="12.75" x14ac:dyDescent="0.2"/>
  <cols>
    <col min="1" max="1" width="18.140625" customWidth="1"/>
    <col min="2" max="2" width="25.42578125" customWidth="1"/>
    <col min="3" max="4" width="18.140625" customWidth="1"/>
    <col min="5" max="5" width="18.140625" hidden="1" customWidth="1"/>
    <col min="6" max="7" width="18.140625" customWidth="1"/>
  </cols>
  <sheetData>
    <row r="1" spans="1:7" x14ac:dyDescent="0.2">
      <c r="A1" s="15" t="s">
        <v>18</v>
      </c>
      <c r="B1" s="15"/>
      <c r="C1" s="15"/>
      <c r="D1" s="15"/>
      <c r="E1" s="15"/>
      <c r="F1" s="15"/>
      <c r="G1" s="15"/>
    </row>
    <row r="2" spans="1:7" x14ac:dyDescent="0.2">
      <c r="A2" s="15"/>
      <c r="B2" s="15"/>
      <c r="C2" s="15"/>
      <c r="D2" s="15"/>
      <c r="E2" s="15"/>
      <c r="F2" s="15"/>
      <c r="G2" s="15"/>
    </row>
    <row r="3" spans="1:7" x14ac:dyDescent="0.2">
      <c r="A3" s="16" t="s">
        <v>28</v>
      </c>
      <c r="B3" s="16"/>
      <c r="C3" s="16"/>
      <c r="D3" s="16"/>
      <c r="E3" s="16"/>
      <c r="F3" s="16"/>
      <c r="G3" s="16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51" x14ac:dyDescent="0.2">
      <c r="A5" s="22" t="s">
        <v>64</v>
      </c>
      <c r="B5" s="22" t="s">
        <v>65</v>
      </c>
      <c r="C5" s="10" t="s">
        <v>66</v>
      </c>
      <c r="D5" s="10" t="s">
        <v>67</v>
      </c>
      <c r="E5" s="10"/>
      <c r="F5" s="12" t="s">
        <v>68</v>
      </c>
      <c r="G5" s="10"/>
    </row>
    <row r="6" spans="1:7" ht="102" x14ac:dyDescent="0.2">
      <c r="A6" s="22" t="s">
        <v>75</v>
      </c>
      <c r="B6" s="22" t="s">
        <v>76</v>
      </c>
      <c r="C6" s="10" t="s">
        <v>120</v>
      </c>
      <c r="D6" s="10" t="s">
        <v>73</v>
      </c>
      <c r="E6" s="10"/>
      <c r="F6" s="10" t="s">
        <v>74</v>
      </c>
      <c r="G6" s="10" t="s">
        <v>43</v>
      </c>
    </row>
    <row r="7" spans="1:7" ht="140.25" x14ac:dyDescent="0.2">
      <c r="A7" s="22" t="s">
        <v>83</v>
      </c>
      <c r="B7" s="22" t="s">
        <v>84</v>
      </c>
      <c r="C7" s="10" t="s">
        <v>124</v>
      </c>
      <c r="D7" s="10" t="s">
        <v>36</v>
      </c>
      <c r="E7" s="10"/>
      <c r="F7" s="10" t="s">
        <v>85</v>
      </c>
      <c r="G7" s="10" t="s">
        <v>43</v>
      </c>
    </row>
    <row r="8" spans="1:7" x14ac:dyDescent="0.2">
      <c r="A8" s="1"/>
      <c r="B8" s="1"/>
      <c r="C8" s="1"/>
      <c r="D8" s="17" t="s">
        <v>26</v>
      </c>
      <c r="E8" s="18"/>
      <c r="F8" s="19"/>
      <c r="G8" s="5">
        <f>SUM(G5:G7)</f>
        <v>0</v>
      </c>
    </row>
  </sheetData>
  <mergeCells count="3">
    <mergeCell ref="A1:G2"/>
    <mergeCell ref="A3:G3"/>
    <mergeCell ref="D8:F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Rákospalotai Múzeum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1:G8"/>
  <sheetViews>
    <sheetView zoomScaleNormal="100" workbookViewId="0">
      <selection activeCell="F10" sqref="F10"/>
    </sheetView>
  </sheetViews>
  <sheetFormatPr defaultRowHeight="12.75" x14ac:dyDescent="0.2"/>
  <cols>
    <col min="1" max="4" width="18.140625" customWidth="1"/>
    <col min="5" max="5" width="18.140625" hidden="1" customWidth="1"/>
    <col min="6" max="7" width="18.140625" customWidth="1"/>
  </cols>
  <sheetData>
    <row r="1" spans="1:7" x14ac:dyDescent="0.2">
      <c r="A1" s="15" t="s">
        <v>18</v>
      </c>
      <c r="B1" s="15"/>
      <c r="C1" s="15"/>
      <c r="D1" s="15"/>
      <c r="E1" s="15"/>
      <c r="F1" s="15"/>
      <c r="G1" s="15"/>
    </row>
    <row r="2" spans="1:7" x14ac:dyDescent="0.2">
      <c r="A2" s="15"/>
      <c r="B2" s="15"/>
      <c r="C2" s="15"/>
      <c r="D2" s="15"/>
      <c r="E2" s="15"/>
      <c r="F2" s="15"/>
      <c r="G2" s="15"/>
    </row>
    <row r="3" spans="1:7" x14ac:dyDescent="0.2">
      <c r="A3" s="16" t="s">
        <v>30</v>
      </c>
      <c r="B3" s="16"/>
      <c r="C3" s="16"/>
      <c r="D3" s="16"/>
      <c r="E3" s="16"/>
      <c r="F3" s="16"/>
      <c r="G3" s="16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51" x14ac:dyDescent="0.2">
      <c r="A5" s="22" t="s">
        <v>48</v>
      </c>
      <c r="B5" s="22" t="s">
        <v>96</v>
      </c>
      <c r="C5" s="10" t="s">
        <v>116</v>
      </c>
      <c r="D5" s="10" t="s">
        <v>90</v>
      </c>
      <c r="E5" s="10"/>
      <c r="F5" s="10" t="s">
        <v>44</v>
      </c>
      <c r="G5" s="10" t="s">
        <v>43</v>
      </c>
    </row>
    <row r="6" spans="1:7" ht="38.25" x14ac:dyDescent="0.2">
      <c r="A6" s="22" t="s">
        <v>91</v>
      </c>
      <c r="B6" s="22" t="s">
        <v>96</v>
      </c>
      <c r="C6" s="10" t="s">
        <v>92</v>
      </c>
      <c r="D6" s="10" t="s">
        <v>90</v>
      </c>
      <c r="E6" s="10"/>
      <c r="F6" s="10" t="s">
        <v>49</v>
      </c>
      <c r="G6" s="10" t="s">
        <v>43</v>
      </c>
    </row>
    <row r="7" spans="1:7" ht="38.25" x14ac:dyDescent="0.2">
      <c r="A7" s="22" t="s">
        <v>93</v>
      </c>
      <c r="B7" s="22" t="s">
        <v>94</v>
      </c>
      <c r="C7" s="10" t="s">
        <v>95</v>
      </c>
      <c r="D7" s="10" t="s">
        <v>90</v>
      </c>
      <c r="E7" s="10"/>
      <c r="F7" s="10" t="s">
        <v>49</v>
      </c>
      <c r="G7" s="10" t="s">
        <v>43</v>
      </c>
    </row>
    <row r="8" spans="1:7" x14ac:dyDescent="0.2">
      <c r="A8" s="1"/>
      <c r="B8" s="1"/>
      <c r="C8" s="1"/>
      <c r="D8" s="17" t="s">
        <v>26</v>
      </c>
      <c r="E8" s="18"/>
      <c r="F8" s="19"/>
      <c r="G8" s="5">
        <f>SUM(G5:G7)</f>
        <v>0</v>
      </c>
    </row>
  </sheetData>
  <mergeCells count="3">
    <mergeCell ref="A1:G2"/>
    <mergeCell ref="A3:G3"/>
    <mergeCell ref="D8:F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Rákospalotai Múzeum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dimension ref="A1:G8"/>
  <sheetViews>
    <sheetView zoomScaleNormal="100" workbookViewId="0">
      <selection activeCell="F8" sqref="F8"/>
    </sheetView>
  </sheetViews>
  <sheetFormatPr defaultRowHeight="12.75" x14ac:dyDescent="0.2"/>
  <cols>
    <col min="1" max="4" width="18.140625" customWidth="1"/>
    <col min="5" max="5" width="18.140625" hidden="1" customWidth="1"/>
    <col min="6" max="7" width="18.140625" customWidth="1"/>
  </cols>
  <sheetData>
    <row r="1" spans="1:7" x14ac:dyDescent="0.2">
      <c r="A1" s="15" t="s">
        <v>18</v>
      </c>
      <c r="B1" s="15"/>
      <c r="C1" s="15"/>
      <c r="D1" s="15"/>
      <c r="E1" s="15"/>
      <c r="F1" s="15"/>
      <c r="G1" s="15"/>
    </row>
    <row r="2" spans="1:7" x14ac:dyDescent="0.2">
      <c r="A2" s="15"/>
      <c r="B2" s="15"/>
      <c r="C2" s="15"/>
      <c r="D2" s="15"/>
      <c r="E2" s="15"/>
      <c r="F2" s="15"/>
      <c r="G2" s="15"/>
    </row>
    <row r="3" spans="1:7" x14ac:dyDescent="0.2">
      <c r="A3" s="16" t="s">
        <v>31</v>
      </c>
      <c r="B3" s="16"/>
      <c r="C3" s="16"/>
      <c r="D3" s="16"/>
      <c r="E3" s="16"/>
      <c r="F3" s="16"/>
      <c r="G3" s="16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7" t="s">
        <v>26</v>
      </c>
      <c r="E6" s="18"/>
      <c r="F6" s="19"/>
      <c r="G6" s="5">
        <f>SUM(G5:G5)</f>
        <v>0</v>
      </c>
    </row>
    <row r="8" spans="1:7" x14ac:dyDescent="0.2">
      <c r="F8" s="29"/>
    </row>
  </sheetData>
  <mergeCells count="3">
    <mergeCell ref="A1:G2"/>
    <mergeCell ref="A3:G3"/>
    <mergeCell ref="D6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Rákospalotai Múzeum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1:G6"/>
  <sheetViews>
    <sheetView zoomScaleNormal="100" workbookViewId="0">
      <selection activeCell="F18" sqref="F18"/>
    </sheetView>
  </sheetViews>
  <sheetFormatPr defaultRowHeight="12.75" x14ac:dyDescent="0.2"/>
  <cols>
    <col min="1" max="4" width="18.140625" customWidth="1"/>
    <col min="5" max="5" width="18.140625" hidden="1" customWidth="1"/>
    <col min="6" max="7" width="18.140625" customWidth="1"/>
  </cols>
  <sheetData>
    <row r="1" spans="1:7" x14ac:dyDescent="0.2">
      <c r="A1" s="15" t="s">
        <v>18</v>
      </c>
      <c r="B1" s="15"/>
      <c r="C1" s="15"/>
      <c r="D1" s="15"/>
      <c r="E1" s="15"/>
      <c r="F1" s="15"/>
      <c r="G1" s="15"/>
    </row>
    <row r="2" spans="1:7" x14ac:dyDescent="0.2">
      <c r="A2" s="15"/>
      <c r="B2" s="15"/>
      <c r="C2" s="15"/>
      <c r="D2" s="15"/>
      <c r="E2" s="15"/>
      <c r="F2" s="15"/>
      <c r="G2" s="15"/>
    </row>
    <row r="3" spans="1:7" x14ac:dyDescent="0.2">
      <c r="A3" s="16" t="s">
        <v>32</v>
      </c>
      <c r="B3" s="16"/>
      <c r="C3" s="16"/>
      <c r="D3" s="16"/>
      <c r="E3" s="16"/>
      <c r="F3" s="16"/>
      <c r="G3" s="16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7" t="s">
        <v>26</v>
      </c>
      <c r="E6" s="18"/>
      <c r="F6" s="19"/>
      <c r="G6" s="5">
        <f>SUM(G5:G5)</f>
        <v>0</v>
      </c>
    </row>
  </sheetData>
  <mergeCells count="3">
    <mergeCell ref="A1:G2"/>
    <mergeCell ref="A3:G3"/>
    <mergeCell ref="D6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Rákospalotai Múzeum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Hagyományos értékek</vt:lpstr>
      <vt:lpstr>Tanulás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Gergő</cp:lastModifiedBy>
  <cp:lastPrinted>2022-03-02T16:18:49Z</cp:lastPrinted>
  <dcterms:created xsi:type="dcterms:W3CDTF">2019-02-21T08:43:29Z</dcterms:created>
  <dcterms:modified xsi:type="dcterms:W3CDTF">2022-03-02T16:19:05Z</dcterms:modified>
</cp:coreProperties>
</file>