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gő\Desktop\Szolgáltatási tervek_2022\"/>
    </mc:Choice>
  </mc:AlternateContent>
  <xr:revisionPtr revIDLastSave="0" documentId="13_ncr:1_{A83D88F7-04C1-493E-8643-4A46D7A92FA1}" xr6:coauthVersionLast="47" xr6:coauthVersionMax="47" xr10:uidLastSave="{00000000-0000-0000-0000-000000000000}"/>
  <bookViews>
    <workbookView xWindow="-120" yWindow="-120" windowWidth="29040" windowHeight="15840" tabRatio="608" xr2:uid="{00000000-000D-0000-FFFF-FFFF00000000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8" l="1"/>
  <c r="G11" i="7"/>
  <c r="G12" i="6"/>
  <c r="G18" i="9"/>
</calcChain>
</file>

<file path=xl/sharedStrings.xml><?xml version="1.0" encoding="utf-8"?>
<sst xmlns="http://schemas.openxmlformats.org/spreadsheetml/2006/main" count="423" uniqueCount="223">
  <si>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</si>
  <si>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</si>
  <si>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</si>
  <si>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</si>
  <si>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</si>
  <si>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</si>
  <si>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</si>
  <si>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</si>
  <si>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</si>
  <si>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</si>
  <si>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</si>
  <si>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</si>
  <si>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</si>
  <si>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</si>
  <si>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</si>
  <si>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</si>
  <si>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</si>
  <si>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</si>
  <si>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</si>
  <si>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</si>
  <si>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</si>
  <si>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</si>
  <si>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</si>
  <si>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</si>
  <si>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</si>
  <si>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</si>
  <si>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</si>
  <si>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</si>
  <si>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</si>
  <si>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</si>
  <si>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</si>
  <si>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</si>
  <si>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Budapest</t>
  </si>
  <si>
    <t>Kikötő Nyílt Nap</t>
  </si>
  <si>
    <t>Anno Művészeti Hét- ifjúsági program</t>
  </si>
  <si>
    <t>évente 1 alkalom</t>
  </si>
  <si>
    <t>100 fő</t>
  </si>
  <si>
    <t>50 fő</t>
  </si>
  <si>
    <t>80 fő</t>
  </si>
  <si>
    <t>Pacek mozi - filmklub</t>
  </si>
  <si>
    <t>20 fő</t>
  </si>
  <si>
    <t>15 fő</t>
  </si>
  <si>
    <t>30 fő</t>
  </si>
  <si>
    <t>hetente 2 alk.</t>
  </si>
  <si>
    <t>Karate fogl.</t>
  </si>
  <si>
    <t>Zumba fogl.</t>
  </si>
  <si>
    <t>hetente 1 alk.</t>
  </si>
  <si>
    <t>térítéses</t>
  </si>
  <si>
    <t>térítésmentes</t>
  </si>
  <si>
    <t>heti 5 alk.</t>
  </si>
  <si>
    <t>Alapvető főzési technikák megismertetése</t>
  </si>
  <si>
    <t>7 fő</t>
  </si>
  <si>
    <t>10 fő</t>
  </si>
  <si>
    <t>Városismeret elsajátítása</t>
  </si>
  <si>
    <t>Természettudományos ismeretek játékos formában való elsajátítása</t>
  </si>
  <si>
    <t>kéthetente</t>
  </si>
  <si>
    <t>150 fő</t>
  </si>
  <si>
    <t>Ismeretek átadása, megelőzés, egészségvédelem</t>
  </si>
  <si>
    <t>tanulmányi felzárkóztatás</t>
  </si>
  <si>
    <t>Középiskolai, felsőoktatási lehetőségek megismertetése</t>
  </si>
  <si>
    <t>Művelődő közösségek bemutatkozása, bekapcsolódási lehetőség megteremtése</t>
  </si>
  <si>
    <t>A magyar kultúra különféle korszakainak megismerése, játékos, interaktív formában.</t>
  </si>
  <si>
    <t>Ping-pong bajnokság</t>
  </si>
  <si>
    <t>évente 1 alk.</t>
  </si>
  <si>
    <t>Fotópályázat</t>
  </si>
  <si>
    <t>havonta 1 alk.</t>
  </si>
  <si>
    <t>térítéses (jelképes)</t>
  </si>
  <si>
    <t>40 fő</t>
  </si>
  <si>
    <t xml:space="preserve">20 fő </t>
  </si>
  <si>
    <t>Bolondbál cirkuszi játszóház</t>
  </si>
  <si>
    <t>Segítségnyújtás a továbbtanulásban, pályaorientáció</t>
  </si>
  <si>
    <t>5 fő</t>
  </si>
  <si>
    <t>Angol nyelvi kommunikáció fejlesztése játékos módon</t>
  </si>
  <si>
    <t>Segítségnyújtás munkakeresésben, munkavállalásban</t>
  </si>
  <si>
    <t>Hip-Hop fogl.</t>
  </si>
  <si>
    <t>január-június és október-december havonta</t>
  </si>
  <si>
    <t>Tiéd is a hely! Ifjúsági szakmai eszmecsere (társszervező:BMK)</t>
  </si>
  <si>
    <t>Mentálhigiénés segítő beszélgetés</t>
  </si>
  <si>
    <t>Május-dec: havi 2 alkalom</t>
  </si>
  <si>
    <t>Fiatal Szülők Klubja</t>
  </si>
  <si>
    <t>Március-május és szeptember-december, havi 1 alkalom</t>
  </si>
  <si>
    <t>Lelki egészség megőrzése, segítése, prevenció</t>
  </si>
  <si>
    <t>Szakmázzunk! Találkozás menő szakmák képviselőivel</t>
  </si>
  <si>
    <t>Április-december, 2 havonta, 1 alkalom</t>
  </si>
  <si>
    <t>Ismeretek átadása, pályaorientáció, pályamódosítás</t>
  </si>
  <si>
    <t>Elsőkézből pályaorientációs nap</t>
  </si>
  <si>
    <t>Magyar Kultúra Napja: Történelmi játszóház</t>
  </si>
  <si>
    <t>60 fő</t>
  </si>
  <si>
    <t>Éjszakai ping-pong és csocsóparti</t>
  </si>
  <si>
    <t>Közösségi tevékenység a ping-pong és csocsó jegyében</t>
  </si>
  <si>
    <t>Bevonásos színház</t>
  </si>
  <si>
    <t>évente 4 alkalom</t>
  </si>
  <si>
    <t>Évente 1 alk.</t>
  </si>
  <si>
    <t>Éjszakai párnacsata és rapmaraton</t>
  </si>
  <si>
    <t>Nevetés világnapja: Bohóckiállítás és Stand up comedy</t>
  </si>
  <si>
    <t>Szent Iván éji varázslatok - Kikötő nyárköszöntő (gyertyaöntés,  handpan zene)</t>
  </si>
  <si>
    <t xml:space="preserve">Sportdélután a Magyar sport napja alkalmából (roller, bicikli, zumba, hip-hop, karate) </t>
  </si>
  <si>
    <t xml:space="preserve">Halloween party </t>
  </si>
  <si>
    <t>Csapatjátékok, tökfaragás, jelmezverseny</t>
  </si>
  <si>
    <t>Szabadtéri fáklyás Ugly Sweater Mikulás Party</t>
  </si>
  <si>
    <t>Nagy szabadtéri karácsonyfa díszítés és ünnepi örömzenélés</t>
  </si>
  <si>
    <t>A zene világnapja -  karaoke buli</t>
  </si>
  <si>
    <t>Az állatok világnapja: Állatsimogató és gazda-kutya randevú</t>
  </si>
  <si>
    <t>Karaoke buli és a zene világnapja alkalmából a fiatalok zenei érdeklődésének felkeltése</t>
  </si>
  <si>
    <t>Kikötő tanműhely (tanulássegítés)</t>
  </si>
  <si>
    <t>Kikötő szabadegyetem</t>
  </si>
  <si>
    <t>Évente 4 alkalom</t>
  </si>
  <si>
    <t>Évente 1 alkalom</t>
  </si>
  <si>
    <t>Informális tanulási lehetőség felnőtteknek</t>
  </si>
  <si>
    <t>Kikötő piac- játék cserebere</t>
  </si>
  <si>
    <t>Influenszerek éjszakája</t>
  </si>
  <si>
    <t>Graffiti versfal, slam poetry és zene</t>
  </si>
  <si>
    <t xml:space="preserve">térítéses </t>
  </si>
  <si>
    <t>Rendhagyó óra: Indiától - Európán át, Magyarországig. Történelmi áttekintés a roma kultúra fejlődéséről.</t>
  </si>
  <si>
    <t>KIKÖTŐ NYÁR, ingyenes szünidei programsorozat</t>
  </si>
  <si>
    <t>Filmes tábor fiatalokkal-fiataloknak</t>
  </si>
  <si>
    <t xml:space="preserve">Hip-Hop tánctábor </t>
  </si>
  <si>
    <t xml:space="preserve">Kreativ alkotótábor </t>
  </si>
  <si>
    <t>"Easy-peasy"-Angol nyelvi tábor</t>
  </si>
  <si>
    <t>Csodálatos kísérletek tábor-varázslatok természettudományokkal tábor</t>
  </si>
  <si>
    <t>A Hold napja, égitestek flashmob dobzenére</t>
  </si>
  <si>
    <t>Zene és flashmob a Hold napjának ünneplése a fiatalokkal</t>
  </si>
  <si>
    <t>Nagy Kikötő Piknik</t>
  </si>
  <si>
    <t>Art Kikötő - Művészet szabadon, Neked, Veled (Fiatalok Világnapja)</t>
  </si>
  <si>
    <t>Az európai kultúra napja:játékos kvíz iskolásoknak</t>
  </si>
  <si>
    <t>Nagy origami délután</t>
  </si>
  <si>
    <t>KIKÖTŐ ŐSZ: ingyenes szünidei programsorozat</t>
  </si>
  <si>
    <t>Az animáció világnapja: homokanimációs interaktív show</t>
  </si>
  <si>
    <t>Tiéd a tér! Előadóművészeti fesztivál</t>
  </si>
  <si>
    <t>Márton napi zenés, libazsíros, lámpásos (ga)liba</t>
  </si>
  <si>
    <t>6 fő/alk.</t>
  </si>
  <si>
    <t>10 fő/ alk.</t>
  </si>
  <si>
    <t>30 fő/ alk.</t>
  </si>
  <si>
    <t>10 fő/alk.</t>
  </si>
  <si>
    <t>15 fő/ alk.</t>
  </si>
  <si>
    <t>30 fő/alk.</t>
  </si>
  <si>
    <t>7 fő/alk.</t>
  </si>
  <si>
    <t>60 fő/alk.</t>
  </si>
  <si>
    <t>hetente 1 alkalom</t>
  </si>
  <si>
    <t>5 fő/alk.</t>
  </si>
  <si>
    <t>Közösségi tevékenység, zene és csapatépítő program fiataloknak</t>
  </si>
  <si>
    <t xml:space="preserve">Kikötő Télűző:Farsangi színház </t>
  </si>
  <si>
    <t>Közgyűlések</t>
  </si>
  <si>
    <t>Közösségi együttlét biztosítása</t>
  </si>
  <si>
    <t>térítés/terembérlet</t>
  </si>
  <si>
    <t>Terem bérbeadása egyéb eseményekre/rendezvényekre</t>
  </si>
  <si>
    <t>Közösségi együttlét biztosítása, lakossági igények kielégítése</t>
  </si>
  <si>
    <t>5 alkalom</t>
  </si>
  <si>
    <t xml:space="preserve">Salátabár (fókuszban a fitt és szertelen élet) </t>
  </si>
  <si>
    <t>Bemutatkozási lehetőség az előadóművészetek iránt érdeklődő fiatalok számára</t>
  </si>
  <si>
    <t>20 alkalom</t>
  </si>
  <si>
    <t>200 fő</t>
  </si>
  <si>
    <t>Tiéd a pálya!</t>
  </si>
  <si>
    <t>Lépjünk a városba!</t>
  </si>
  <si>
    <t>Ínyenc kalózok konyhája</t>
  </si>
  <si>
    <t>Önindító</t>
  </si>
  <si>
    <t xml:space="preserve">Gyereknap </t>
  </si>
  <si>
    <t>Easy-Peasy</t>
  </si>
  <si>
    <t>Kikötő Kreatív Műhely</t>
  </si>
  <si>
    <t>Alkotótevékenység örömének megtapasztaltatása, egyéni kibontakozás segítése</t>
  </si>
  <si>
    <t>Közösségi tevékenység, hip-hop tánc technikáinak mélyebb megismertetése</t>
  </si>
  <si>
    <t>Hangfoglaló koncertek</t>
  </si>
  <si>
    <t>Közösségi együttlét, szórakoztatás</t>
  </si>
  <si>
    <t xml:space="preserve">Közösségi tevékenység, filkészítési technikák megismertetése </t>
  </si>
  <si>
    <t xml:space="preserve"> Nyárbúcsúztató koncert</t>
  </si>
  <si>
    <t>Beavató színház a szenvedélyek napja alkalmából</t>
  </si>
  <si>
    <t>Bevezetés az origami világába</t>
  </si>
  <si>
    <t>160 fő</t>
  </si>
  <si>
    <t>Cirkuszi játszóház a Bolondok napja alkalmából</t>
  </si>
  <si>
    <t>Minden ami nevetés: közösségi együttlét, szórakoztatás</t>
  </si>
  <si>
    <t>Szent Iván éj alkalmából kreatív foglalkozás, zene,  közösségi együttlét</t>
  </si>
  <si>
    <t xml:space="preserve"> Értékközvetítés, közösségépítés</t>
  </si>
  <si>
    <t>Öltöztessük fel a parkot!Képzőművészet és zene</t>
  </si>
  <si>
    <t>Mozgáskultúra- és közösség fejlesztése, bemutatkozási-fellépési lehetőségek</t>
  </si>
  <si>
    <t>Pest megye</t>
  </si>
  <si>
    <t>1156 Budapest Száraznád u. 5.</t>
  </si>
  <si>
    <t>bedo.monika@csokonai15.hu</t>
  </si>
  <si>
    <t>Bedő Mónika intézményegység-vezető, kulturális szervező</t>
  </si>
  <si>
    <t xml:space="preserve">Közösségi tevékenység, természettudományok játékos megismertetése </t>
  </si>
  <si>
    <t>Közösségi tevékenység, mozgáskoordináció/mozgásművészet</t>
  </si>
  <si>
    <t>Artista leszek! - tábor</t>
  </si>
  <si>
    <t>fővárosi kerület - XV. Kerület</t>
  </si>
  <si>
    <t>Közművelődési megállapodás</t>
  </si>
  <si>
    <t xml:space="preserve">Csokonai Nonprofit Kft. </t>
  </si>
  <si>
    <t>1153 Budapest, Bocskai u.1-3.</t>
  </si>
  <si>
    <t>Csokonai Nonprofit Kft. - KIKÖTŐ Ifjúsági Sziget</t>
  </si>
  <si>
    <t>Közösségi tevékenység, a karate sport megismertetése</t>
  </si>
  <si>
    <t>Közösségi tevékenység, a mozgás, tánc közösségi öröme</t>
  </si>
  <si>
    <t>Közösségi sporttevékenység</t>
  </si>
  <si>
    <t>Fiatalok bevonása interaktív színházi előadásba, prevenció a szenvedélyek napja alkalmából</t>
  </si>
  <si>
    <t xml:space="preserve"> Influenszer jelenség megismerése, értelmezése</t>
  </si>
  <si>
    <t>Közösségi tevékenység, érzékenyítés</t>
  </si>
  <si>
    <t>Közösségi tevékenység, a mozgás, fitness közösségi öröme</t>
  </si>
  <si>
    <t>A filmművészet egyes alkotásainak megismertetése, beszélgetés</t>
  </si>
  <si>
    <t>A sportok népszerűsítése, életminőséget javító élmények bemutatása interaktív formában</t>
  </si>
  <si>
    <t>Az állatok világnapja alkalmából gazdák és álllatok találkozása, közösségépítés</t>
  </si>
  <si>
    <t>Színpadi mozgás</t>
  </si>
  <si>
    <t>Alkotás és zene közös alkotótevékenység, fókuszban az improvizáció</t>
  </si>
  <si>
    <t>Páyázat és kiállítás fiatal amatőrök számára</t>
  </si>
  <si>
    <t>Szabadtéri kiállítás és zene, közös alkotási lehetőség művészeti iskolás fiataloknak</t>
  </si>
  <si>
    <t>Márton napi népszokás mai megélése, közösségi együttlét</t>
  </si>
  <si>
    <t>Farsangi rendezvény: színházi előadás, néphagyomány és közösségi élmény</t>
  </si>
  <si>
    <t>Közösségi együttlét, közösségi alkotómunka</t>
  </si>
  <si>
    <t>Fiatalok bevonása interaktív színházi előadásba, az alkotás megtapasztalása</t>
  </si>
  <si>
    <t xml:space="preserve">Animáció világnapja alkalmából interaktív homokanimációs előadás, homokanimáció technikájának megismertetése </t>
  </si>
  <si>
    <t>Az ünnepi készülődés, az ünnep megélése</t>
  </si>
  <si>
    <t>Különféle kézműves technikák megtanulása, kísérletezés</t>
  </si>
  <si>
    <t>Szakmai fejlődés, szakmai kapcsolatépítés, ifjúságszakmai tapasztalatcsere</t>
  </si>
  <si>
    <t>Fiatal szülők művelődésének, minőségi szabadidő eltöltésének támogatása</t>
  </si>
  <si>
    <t xml:space="preserve">Ingyenes szünidei programsorozat, szabadidő hasznos eltöltése </t>
  </si>
  <si>
    <t>Ingyenes szünidei programsorozat, szabadidő hasznos eltöltése</t>
  </si>
  <si>
    <t xml:space="preserve">Kapcsolatépítés, szabadidő hasznos eltöltése </t>
  </si>
  <si>
    <t xml:space="preserve">KIKÖTŐ TAVASZ, ingyenes szünidei programsorozat </t>
  </si>
  <si>
    <t>havi 2 alkalom</t>
  </si>
  <si>
    <t xml:space="preserve">Informális tanulási lehetőség, különböző kultúrák megismertetése </t>
  </si>
  <si>
    <t xml:space="preserve">Közösségi tevékenység, angol nyelvismeret elmélyítése </t>
  </si>
  <si>
    <t xml:space="preserve">Európai kultúra interaktív megismertetése </t>
  </si>
  <si>
    <t>Matek, fizika, info korrepetálás</t>
  </si>
  <si>
    <t>Fiatal  amatőr alkotók számára kiállítás</t>
  </si>
  <si>
    <r>
      <rPr>
        <sz val="10"/>
        <rFont val="Arial"/>
        <family val="2"/>
        <charset val="238"/>
      </rPr>
      <t>A települési önkormányzat kötelező, helyi közművelődési feladatainak intézményes ellátásáért felelős gazdasági társaság.</t>
    </r>
    <r>
      <rPr>
        <sz val="10"/>
        <color theme="1"/>
        <rFont val="Arial"/>
        <family val="2"/>
        <charset val="238"/>
      </rPr>
      <t xml:space="preserve">
A Csokonai Nonprofit Kft.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  </r>
  </si>
  <si>
    <t>Kéthetente 1 alkalom</t>
  </si>
  <si>
    <t>Kéthetente</t>
  </si>
  <si>
    <t>Közösségi együttlét biztosítása, szórakoztatás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</si>
</sst>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0" fillId="0" borderId="0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2571750</xdr:colOff>
      <xdr:row>17</xdr:row>
      <xdr:rowOff>28575</xdr:rowOff>
    </xdr:from>
    <xdr:to>
      <xdr:col>1</xdr:col>
      <xdr:colOff>4248155</xdr:colOff>
      <xdr:row>21</xdr:row>
      <xdr:rowOff>19051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AC4A2119-FBEB-431F-9DCF-E379AF8E893A}"/>
            </a:ext>
          </a:extLst>
        </xdr:cNvPr>
        <xdr:cNvGrpSpPr/>
      </xdr:nvGrpSpPr>
      <xdr:grpSpPr>
        <a:xfrm>
          <a:off x="7190232" y="5391912"/>
          <a:ext cx="1763273" cy="618745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E71D72B1-F53E-4D0F-8E19-2486111E6919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12D3EB1B-5FE6-4D37-933F-13176BBDBBF3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C6C4B54D-F4CC-4AFE-A35F-73A6A4389DED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5DBCED13-3AE5-4407-A7E5-A26A235FDD6B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8B02D1B5-1419-4EF3-8365-B6825B5C9F2F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BE9E386C-9B97-4635-80AB-419D970E88D2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98BE2AD-F03D-401A-A88D-980BC70C678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7DF4A2BB-DE7B-4FE9-85F5-295CEBBBED5A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A639155F-BF64-429B-AF76-DCA11B5B06A0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FD3E1BD5-9D9B-49AB-A47A-03040258F0B2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F4E5446-2066-4286-B908-046F9856E821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90C3074-6F9C-46D7-B875-FB84E43D8408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40F48F44-F1BD-4BB4-9AE1-BDDFAD31959D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FA622D5A-4EA5-4FE1-A42B-E398D320554A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78031090-B527-4AE2-84D3-1387D0A4D2D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0B65FFDD-4DAC-4181-9906-A8D5E402266D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E69C1B00-A141-4E76-B2AF-96BEC9E706B5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CF358E9-DCB1-42A1-A41D-F5BE6C4C2A92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A7A70F0-F5FE-4A04-A325-1AA70D0C1E8A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BF388394-4F0F-4EE6-BFF9-918007C19D3A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E6055FC0-9FB0-4F53-9462-02ED0E0DB91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471E974A-C76B-4638-A449-0926E3DDC235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DB7B3083-97D2-403F-8C25-4A3B8618409F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4818F4D-01EE-43BA-AFEE-998EF0BF5086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B273437C-81EF-4BA4-8A01-1CC0DEA35566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CCEAB671-25E1-4695-AAB1-4E0238083CB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968A7C9-2E2B-47CE-B116-AEC15FE6B815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14</xdr:row>
      <xdr:rowOff>19050</xdr:rowOff>
    </xdr:from>
    <xdr:to>
      <xdr:col>6</xdr:col>
      <xdr:colOff>1181105</xdr:colOff>
      <xdr:row>18</xdr:row>
      <xdr:rowOff>9526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86801929-F65C-4604-BD44-6D1EB9FF9A77}"/>
            </a:ext>
          </a:extLst>
        </xdr:cNvPr>
        <xdr:cNvGrpSpPr/>
      </xdr:nvGrpSpPr>
      <xdr:grpSpPr>
        <a:xfrm>
          <a:off x="10763250" y="337185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DB5724DF-35A9-4AEF-BD9A-E77E6D8B0E8E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313339C8-67F8-4AD5-B796-4DDEAEE2F5A0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2A000046-3E02-486F-9B98-5EAED1E61CA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FD01369-6EAD-45C5-8E18-9000F7786B58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245F8381-30C4-4FDE-8D3B-530F90C97C4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31BE20AF-50BD-4EDA-9140-5F0A3302C670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4699E443-57F3-4DB3-889A-F5483967FFEB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68C22A8-4C42-4014-81C0-B2ED34F33CC2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A634994-DBBF-4F68-B1AC-B0D9C0E0BFE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84F2598-DC5F-465E-9963-CAB13EBBFEF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2943DFA5-4C94-4CE1-A044-FDFD1B7AA811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F2823F7E-1688-47A5-99A5-ED314E78AF5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858E47F2-22A4-4717-A05E-7A61613BE81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4E707917-B88F-4597-A8BC-736756B6882B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8AB6BC40-1E01-492F-AF9D-87250924182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EF83907-2C1E-46D8-9E92-84C9D4CD0E53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E4F23E40-4539-42B7-9580-3F0633CD8726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CB4A3D5-F912-43EA-9BBD-1E219DE7F68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7B66ED33-FBDB-45CC-90F8-E8D75858A4DB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A3C2B653-AEDF-407C-841C-C041163B875D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274C0FF-92C9-4A6D-8399-D7A37F312D2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501D1368-894F-4D7D-8AB3-A438B6897C20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E13C97BC-4722-4570-98C0-C5E7530B91A5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FE8CE1FF-3C7B-4980-9435-9A2E585A50C8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F874D0FA-FDFB-4EAD-8683-AB06979CEB6A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D5D6407A-7EBE-4CD1-A77B-C8C561ABC5B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3F787F1C-1784-4281-BA55-0642AF91EB2C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18</xdr:row>
      <xdr:rowOff>9525</xdr:rowOff>
    </xdr:from>
    <xdr:to>
      <xdr:col>6</xdr:col>
      <xdr:colOff>1181105</xdr:colOff>
      <xdr:row>22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A2657276-5623-4A77-A137-A55BBEEF0C32}"/>
            </a:ext>
          </a:extLst>
        </xdr:cNvPr>
        <xdr:cNvGrpSpPr/>
      </xdr:nvGrpSpPr>
      <xdr:grpSpPr>
        <a:xfrm>
          <a:off x="10258425" y="579120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C0AAD9D7-B3B0-45A4-8B91-63901CB2722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66672D4C-0558-469E-84C6-1254013F64EE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AFE21DC2-C0C8-42F1-96FA-8DE21165F5EC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1F3EADA5-9E93-4721-97D9-D835AE616D24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98B5DEFE-9B04-4FB8-87D5-AE51EDF7626D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05A32B2-7017-4739-A4AF-E4F84553482D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DF98A49A-CFED-4CF6-9090-2800E9EA0AF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3B08453-8EB1-45E6-9525-EFC4E71C5539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A9007889-7D0D-4A29-836D-19A8BEFC6046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114AEC38-D56E-42B5-BC35-420E89097614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43782910-2CB8-44DA-BF33-D30956B2E2A2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DFDF8597-D29B-4F49-A7EB-9091D0A8B859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7591701-11CE-44BD-B8AB-96BE22A58B81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980DD19-5C68-4D91-9117-0FB237116097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300FC9CF-B733-4E35-9222-36CF402D7C0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A0D1A083-CA2C-4307-A646-2535207D1DC2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40F9CB32-3179-43B1-9D25-4BACCFFDB6A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5CD3C017-E9A1-409C-827C-8794FD26C6E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30F58FAA-1E3E-476C-BF33-0C196DA77DE1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B40C4D73-5C5A-49AD-8574-787F85823940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224F88DA-6FB2-4951-8002-CE11A622B1F7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22974815-7209-4351-9FFD-9CCA3A66DD03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94706D3F-0C40-4E8E-9DC0-C5C912D46A93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942F8B3-1C68-4B61-83A2-7103484B32C3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E5ACF11-382D-4F7E-BB23-B4A4FDFD0371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998BC4F-1CFD-49DC-8350-FB11E1B1F137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EC5B816-3D69-4B28-927D-DDF50B2C79B0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19</xdr:row>
      <xdr:rowOff>28575</xdr:rowOff>
    </xdr:from>
    <xdr:to>
      <xdr:col>6</xdr:col>
      <xdr:colOff>1171580</xdr:colOff>
      <xdr:row>23</xdr:row>
      <xdr:rowOff>19051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31A4D711-8FB0-4A34-B711-63858CDFB166}"/>
            </a:ext>
          </a:extLst>
        </xdr:cNvPr>
        <xdr:cNvGrpSpPr/>
      </xdr:nvGrpSpPr>
      <xdr:grpSpPr>
        <a:xfrm>
          <a:off x="10191750" y="645795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042AB48-A3FE-4563-A400-DD5754B8704C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A56CAAE8-0AA0-4449-A2E0-0F14051A43B3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A5BE9967-E27D-4961-BA59-C8037F25AD9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5C826AFB-A093-49AF-BEEB-116DFAF7B0BC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D79D6112-4A62-41CA-AE04-C52876477A04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BFB67D9-8B52-4FC3-851E-E6E551E634D3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1002F381-F8E4-4DD9-A634-C5279BCEC9D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EC28CC49-5786-427D-9D46-5FB3DD414646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AF1439E-25DA-4A46-ABE8-28578BECD6CB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0A17F5C-8526-48C8-8082-6C87D035785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44DD7AD0-EE9C-4ECE-B0D5-87C85CCE153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4DC42EAC-DDDF-443A-99F5-06ED30C4541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9E65789D-3EE0-40EB-A280-C478ECD05EE9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96411404-5377-422C-86CF-8C498EAA1CA1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1FCA6F23-9E09-4A8E-A1B9-ECD28E0402DA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82C6CCAD-DB2D-456B-BBB3-AF48A3A4E90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6B1153C-0C42-4869-AD72-F18950265EDE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CA712BC2-64CB-4FA0-B252-85F2FB4B6DDA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FA29934-C326-4388-925B-3E3DD01ECA7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4E72E648-6331-4BCF-A3D3-1879A401AF6A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62B98FC4-3AE3-4EA6-9E96-D05ACA3250F3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5C1F49CB-010D-41D4-B176-326ED5297AC7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232E2E4F-D319-4957-9A83-4110392936B6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83BCA455-31A8-4B9E-A8A5-03FEFE50A8E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9ABB985-8AE0-4281-A23D-18B066BC2497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DE40565F-4040-4DA1-8E6D-BF914E087293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4B36858A-0E81-429A-8B57-200A93D7E5E4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719666</xdr:colOff>
      <xdr:row>22</xdr:row>
      <xdr:rowOff>42333</xdr:rowOff>
    </xdr:from>
    <xdr:to>
      <xdr:col>6</xdr:col>
      <xdr:colOff>1189571</xdr:colOff>
      <xdr:row>26</xdr:row>
      <xdr:rowOff>45509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B56B85F-2D3F-4187-B042-05C226EA59D4}"/>
            </a:ext>
          </a:extLst>
        </xdr:cNvPr>
        <xdr:cNvGrpSpPr/>
      </xdr:nvGrpSpPr>
      <xdr:grpSpPr>
        <a:xfrm>
          <a:off x="11334749" y="6487583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E2AD2A51-DFF3-4DD7-88AA-730CB82E5A3A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95444E94-D3DF-4156-9C26-7B4B238F5EF3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A414ADF4-7FFC-42B6-8928-4666264E7DAE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DDD9D18-F12E-4C7D-8EE5-E3E0DEE936A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90CFF6FA-0CA4-484F-97B7-8850913D885C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C48A281-C5BD-409C-8697-1011D33A5AE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7832312-8DBD-4172-B9EA-613387A4FE87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803528E-7168-40D2-B37A-46C13E970D6B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F7D7DE7-298D-4A0C-B47B-087FD6A7B651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B447366A-9832-4BA9-87CE-BC40F7624D56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B82FB6A4-D46C-4920-B939-308AFF0F14D7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756FBF88-1E50-47C4-9BA1-6A578C3A7210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E4D3609C-DC45-466B-9DD9-9AAC26C71257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BF6782C2-A5B0-47E9-9C0C-5A1A74918E1A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909977A1-1CD3-418A-9517-CAB9A710A46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AD92C217-4FC7-4C73-AB85-EE5D8AE61169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645E56D-0FBC-49D6-90B4-6F831C668214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4CD05DA2-D6BD-45E6-AFE8-15BAF3756123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1C87397-C3D5-4F49-A194-466DCA972C4A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85A3050-AC6F-4F4C-BEA5-62BFAA5430BA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2F25C51E-A48B-410B-91B1-F82EF84BE50B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84A600C5-C321-445D-B3F1-17CF11287486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C6AB6E26-685F-457E-AD41-98CE90C90678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34583F0F-F7F7-4CEA-80AC-9CBE3802D83F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BA5E949D-A6DE-41A8-9F1A-7AB9B32FCD57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F4672F49-DFC8-4910-B7C1-766758E77E66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42FC9728-6A28-4AC5-AF7F-300981CCF459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733425</xdr:colOff>
      <xdr:row>13</xdr:row>
      <xdr:rowOff>19050</xdr:rowOff>
    </xdr:from>
    <xdr:to>
      <xdr:col>6</xdr:col>
      <xdr:colOff>1200155</xdr:colOff>
      <xdr:row>17</xdr:row>
      <xdr:rowOff>9526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8ECFDE76-674D-4570-8BCC-B34F0A10E9D8}"/>
            </a:ext>
          </a:extLst>
        </xdr:cNvPr>
        <xdr:cNvGrpSpPr/>
      </xdr:nvGrpSpPr>
      <xdr:grpSpPr>
        <a:xfrm>
          <a:off x="10887075" y="369570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3706195A-6A81-444A-98D4-9534E2020418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9A8077F9-F84A-4EEB-BC9B-28D78E2CC01D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3EE09B9D-5D93-4AAE-9C0B-669A3FCA268F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4ADD4292-0EF3-46FC-A2B9-3C0FA58D23DC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A27E8FF8-1DE2-484B-90B8-0252D583B60F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BB93440-2E8B-4A98-A90C-741C1F63169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A0D4D93D-AC28-459F-96EF-DED9A8E0B864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03EC0733-8153-405B-A665-651B69417D5E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0D66466E-2441-469D-8F82-2115CBB93E0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CECD51FE-5C03-4B6F-A8A9-C465968333E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5E8044DA-80DE-43E2-8FD7-03AF8D025942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230B0648-B180-4554-B572-84A46C15E382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52021C96-1671-45D5-B4A5-801AF840B7CB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8F67ADF6-ADD2-4209-951D-A19E9627CCFA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E2450F7B-AEC9-485B-918C-A5D1D1BD158D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5EC76D72-F3BE-4D05-BB8B-484CA2A2F928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D33FEB7-B49B-4E2C-9B73-A7502220F4FE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BC2EC9B7-32C3-468E-AA3F-16C2EC46440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37BD7607-706D-410D-B378-65C6F8E0FD8D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03B689D7-8A77-45E6-883B-D20B91661ED3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7649870-2EA3-4B12-BF6C-6D55F82BC71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11409484-A920-46BF-8BA8-F7B711AF14A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DE620EFD-F713-4647-9DB8-D3DDA6A5E40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1F8B393C-B601-4C3B-BBC2-667785C05C7E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5AF50232-C052-4A73-B60C-6CF1A496AE4E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F25C640-7625-4D51-BECD-1D161B45A14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447F277-5035-404A-9FAC-6768209B385E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12</xdr:row>
      <xdr:rowOff>19050</xdr:rowOff>
    </xdr:from>
    <xdr:to>
      <xdr:col>6</xdr:col>
      <xdr:colOff>1171580</xdr:colOff>
      <xdr:row>16</xdr:row>
      <xdr:rowOff>9526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34AC7E56-695D-4ECF-B3F8-5BEAAA95345F}"/>
            </a:ext>
          </a:extLst>
        </xdr:cNvPr>
        <xdr:cNvGrpSpPr/>
      </xdr:nvGrpSpPr>
      <xdr:grpSpPr>
        <a:xfrm>
          <a:off x="10725150" y="3209925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6EA7980F-5003-480F-91CE-86199E44510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65BDC8F8-8E5F-40DF-9D1C-6C3B746D68DD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325870ED-B3FB-418F-A8FB-9A4B56913F07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41B73C5-1E31-4EE9-BF24-BF84A5C5F912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AFA1D642-1253-4FA3-8A4B-9CCDABFB4B1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C3951A4-7806-4313-90A2-BC93B11D4490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2E1A2BEE-1CAB-4C70-85C5-91A452149F5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8EF64D3-E948-4857-A87A-657F39701E98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04CC2475-3320-4BF7-B988-BA9BC37D2014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D68BEFC9-C69D-4C73-BAC9-1DF49D5CA578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0E66187-C815-4BC7-B808-4C191C2E2408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630EFB02-C20D-4F11-A0A7-4830DB159AE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A0F924DD-82CF-4217-849C-57FAF2F43DE1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B6C3E368-BBD2-4F9A-92BA-4221AE7DCDF5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29D1449-AB91-4C60-84C3-868228492065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63F4F66-EE73-468C-A6F4-09040BC7863A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946C0FA5-A27E-4FB8-A92F-AEF10AB64C52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505AD024-FBA8-4C81-963D-B7AB622C2C97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D4635DF-13E8-4FCB-B9EF-5B16EDB293C3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186F92C-7803-42A5-833D-57A9283A5D09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37FB29DA-468C-4DCD-BBA8-654735C40468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6C0ADDD1-E26D-4B96-9C99-9E76966608F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F4DC5FEF-847F-465D-AD21-22E3083F013A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BF30BE5D-4610-4072-8394-915175CDDD90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79117244-7336-4D3A-A254-90631AE79250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FFA3AF2E-F77D-43E1-856B-797C92A0FD0E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C387B6D6-9AD5-4F78-85D3-0D4DB5C10309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8</xdr:row>
      <xdr:rowOff>38100</xdr:rowOff>
    </xdr:from>
    <xdr:to>
      <xdr:col>6</xdr:col>
      <xdr:colOff>1181105</xdr:colOff>
      <xdr:row>12</xdr:row>
      <xdr:rowOff>28576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FACADB2F-98F6-46F3-905E-365E080E475A}"/>
            </a:ext>
          </a:extLst>
        </xdr:cNvPr>
        <xdr:cNvGrpSpPr/>
      </xdr:nvGrpSpPr>
      <xdr:grpSpPr>
        <a:xfrm>
          <a:off x="6667500" y="3228975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204D66F5-E2CA-4351-97FA-58A124850608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1000A68-0B76-4484-9C08-72F5810FA03F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D7CD9CF7-46A2-4674-BE7F-1305AA17AD26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9A273429-6C8D-4C08-B4C3-91E7F16FD895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0EB75375-A3EF-4BAE-9EE5-897CBCF30E9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B4B6199-A5FA-41BF-B0E7-E1DB8CCBBB5E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03409FDE-9E37-41BE-8692-A52038A2DB10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9E01717F-A927-4D90-8C62-609F1790DBB5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38031FAC-66E8-47E1-B9FC-C96F5782D8A6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7C679452-6662-40D7-96C5-003B03C4F69F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7246660-1003-4723-A842-FE4FB86B947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831E3D5A-4F33-47DE-BD5D-D71B6A899647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6E355571-6724-4B2E-8A9D-C50D023410B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9413AA70-98F1-4440-A92A-7F6D4061CF96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459AE8B3-E470-449D-9593-28FB510BF190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72361854-501E-441C-A8ED-2FB7C1EDD6EF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8CFCC92-A7C6-4BDB-B99A-97FE31EF85CC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9E9E9E1-F432-4D9D-8224-8EC689B7465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D0B564C-190A-48EC-A345-DA9F580B6A87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97FC2D80-67C4-4D51-831B-46F617830D3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D01C83E5-7DD9-4A62-A89C-F809FDC18CD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325D9C7-7FF9-49FC-9F26-31DC8FC1A9A1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E4BD6C7-2033-4875-B90B-B62A9227D192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4242C61-C847-42BB-A89F-52075A0A650E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58511E4-5D02-4C07-842E-ABC9EA27B30B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F84A6CEE-16F3-4948-BF87-3B9AC8FF1F6C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CACBA26F-F573-41D1-9AA8-BE9CE644BC4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do.monika@csokonai15.hu" TargetMode="External"/><Relationship Id="rId1" Type="http://schemas.openxmlformats.org/officeDocument/2006/relationships/hyperlink" Target="mailto:bedo.monika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B22" sqref="B22"/>
    </sheetView>
  </sheetViews>
  <sheetFormatPr defaultRowHeight="12.75" x14ac:dyDescent="0.2"/>
  <cols>
    <col min="1" max="1" width="64" customWidth="1"/>
    <col min="2" max="2" width="64.140625" customWidth="1"/>
  </cols>
  <sheetData>
    <row r="1" spans="1:2" x14ac:dyDescent="0.2">
      <c r="A1" s="25" t="s">
        <v>0</v>
      </c>
      <c r="B1" s="25"/>
    </row>
    <row r="2" spans="1:2" x14ac:dyDescent="0.2">
      <c r="A2" s="2" t="s">
        <v>1</v>
      </c>
      <c r="B2" s="23">
        <v>2022</v>
      </c>
    </row>
    <row r="3" spans="1:2" x14ac:dyDescent="0.2">
      <c r="A3" s="2" t="s">
        <v>2</v>
      </c>
      <c r="B3" s="23" t="s">
        <v>32</v>
      </c>
    </row>
    <row r="4" spans="1:2" x14ac:dyDescent="0.2">
      <c r="A4" s="2" t="s">
        <v>3</v>
      </c>
      <c r="B4" s="1" t="s">
        <v>174</v>
      </c>
    </row>
    <row r="5" spans="1:2" ht="25.5" x14ac:dyDescent="0.2">
      <c r="A5" s="3" t="s">
        <v>4</v>
      </c>
      <c r="B5" s="2" t="s">
        <v>181</v>
      </c>
    </row>
    <row r="6" spans="1:2" x14ac:dyDescent="0.2">
      <c r="A6" s="2" t="s">
        <v>5</v>
      </c>
      <c r="B6" s="1"/>
    </row>
    <row r="7" spans="1:2" ht="25.5" x14ac:dyDescent="0.2">
      <c r="A7" s="3" t="s">
        <v>6</v>
      </c>
      <c r="B7" s="33" t="s">
        <v>182</v>
      </c>
    </row>
    <row r="8" spans="1:2" x14ac:dyDescent="0.2">
      <c r="A8" s="2" t="s">
        <v>7</v>
      </c>
      <c r="B8" s="1" t="s">
        <v>185</v>
      </c>
    </row>
    <row r="9" spans="1:2" x14ac:dyDescent="0.2">
      <c r="A9" s="2" t="s">
        <v>8</v>
      </c>
      <c r="B9" s="1" t="s">
        <v>175</v>
      </c>
    </row>
    <row r="10" spans="1:2" x14ac:dyDescent="0.2">
      <c r="A10" s="2" t="s">
        <v>9</v>
      </c>
      <c r="B10" s="1" t="s">
        <v>183</v>
      </c>
    </row>
    <row r="11" spans="1:2" x14ac:dyDescent="0.2">
      <c r="A11" s="2" t="s">
        <v>10</v>
      </c>
      <c r="B11" s="1" t="s">
        <v>184</v>
      </c>
    </row>
    <row r="12" spans="1:2" ht="206.25" customHeight="1" x14ac:dyDescent="0.2">
      <c r="A12" s="3" t="s">
        <v>11</v>
      </c>
      <c r="B12" s="19" t="s">
        <v>219</v>
      </c>
    </row>
    <row r="13" spans="1:2" x14ac:dyDescent="0.2">
      <c r="A13" s="2" t="s">
        <v>12</v>
      </c>
      <c r="B13" s="23">
        <v>36308682117</v>
      </c>
    </row>
    <row r="14" spans="1:2" x14ac:dyDescent="0.2">
      <c r="A14" s="2" t="s">
        <v>13</v>
      </c>
      <c r="B14" s="7" t="s">
        <v>176</v>
      </c>
    </row>
    <row r="15" spans="1:2" x14ac:dyDescent="0.2">
      <c r="A15" s="2" t="s">
        <v>14</v>
      </c>
      <c r="B15" s="1" t="s">
        <v>177</v>
      </c>
    </row>
    <row r="16" spans="1:2" x14ac:dyDescent="0.2">
      <c r="A16" s="2" t="s">
        <v>15</v>
      </c>
      <c r="B16" s="23">
        <v>36308682117</v>
      </c>
    </row>
    <row r="17" spans="1:2" x14ac:dyDescent="0.2">
      <c r="A17" s="2" t="s">
        <v>16</v>
      </c>
      <c r="B17" s="7" t="s">
        <v>176</v>
      </c>
    </row>
  </sheetData>
  <mergeCells count="1">
    <mergeCell ref="A1:B1"/>
  </mergeCells>
  <hyperlinks>
    <hyperlink ref="B14" r:id="rId1" xr:uid="{AA66BE87-DA1E-4D71-BA9A-6C15F6AFF0E7}"/>
    <hyperlink ref="B17" r:id="rId2" xr:uid="{808808E1-033C-49A7-BFE8-07D1C780A07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  <headerFooter>
    <oddHeader>&amp;CÉVES SZOLGÁLTATÁSI TERV - Kikötő Ifjúsági Közösségi Tér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zoomScaleNormal="100" workbookViewId="0">
      <selection activeCell="B24" sqref="B24"/>
    </sheetView>
  </sheetViews>
  <sheetFormatPr defaultRowHeight="12.75" x14ac:dyDescent="0.2"/>
  <cols>
    <col min="1" max="1" width="27.42578125" bestFit="1" customWidth="1"/>
    <col min="2" max="2" width="67.42578125" customWidth="1"/>
    <col min="3" max="3" width="19.5703125" customWidth="1"/>
    <col min="4" max="7" width="18.140625" customWidth="1"/>
  </cols>
  <sheetData>
    <row r="1" spans="1:7" x14ac:dyDescent="0.2">
      <c r="A1" s="26" t="s">
        <v>18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34.5" customHeight="1" x14ac:dyDescent="0.2">
      <c r="A3" s="27" t="s">
        <v>17</v>
      </c>
      <c r="B3" s="27"/>
      <c r="C3" s="27"/>
      <c r="D3" s="27"/>
      <c r="E3" s="27"/>
      <c r="F3" s="27"/>
      <c r="G3" s="27"/>
    </row>
    <row r="4" spans="1:7" ht="51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x14ac:dyDescent="0.2">
      <c r="A5" s="23" t="s">
        <v>33</v>
      </c>
      <c r="B5" s="23" t="s">
        <v>60</v>
      </c>
      <c r="C5" s="12" t="s">
        <v>35</v>
      </c>
      <c r="D5" s="11" t="s">
        <v>56</v>
      </c>
      <c r="E5" s="11"/>
      <c r="F5" s="11" t="s">
        <v>48</v>
      </c>
      <c r="G5" s="11"/>
    </row>
    <row r="6" spans="1:7" x14ac:dyDescent="0.2">
      <c r="A6" s="23" t="s">
        <v>44</v>
      </c>
      <c r="B6" s="23" t="s">
        <v>186</v>
      </c>
      <c r="C6" s="11" t="s">
        <v>43</v>
      </c>
      <c r="D6" s="11" t="s">
        <v>134</v>
      </c>
      <c r="E6" s="11"/>
      <c r="F6" s="11" t="s">
        <v>47</v>
      </c>
      <c r="G6" s="11"/>
    </row>
    <row r="7" spans="1:7" x14ac:dyDescent="0.2">
      <c r="A7" s="23" t="s">
        <v>45</v>
      </c>
      <c r="B7" s="23" t="s">
        <v>192</v>
      </c>
      <c r="C7" s="11" t="s">
        <v>46</v>
      </c>
      <c r="D7" s="11" t="s">
        <v>135</v>
      </c>
      <c r="E7" s="11"/>
      <c r="F7" s="11" t="s">
        <v>47</v>
      </c>
      <c r="G7" s="11"/>
    </row>
    <row r="8" spans="1:7" x14ac:dyDescent="0.2">
      <c r="A8" s="23" t="s">
        <v>74</v>
      </c>
      <c r="B8" s="23" t="s">
        <v>187</v>
      </c>
      <c r="C8" s="11" t="s">
        <v>43</v>
      </c>
      <c r="D8" s="11" t="s">
        <v>136</v>
      </c>
      <c r="E8" s="11"/>
      <c r="F8" s="11" t="s">
        <v>47</v>
      </c>
      <c r="G8" s="11"/>
    </row>
    <row r="9" spans="1:7" x14ac:dyDescent="0.2">
      <c r="A9" s="23" t="s">
        <v>39</v>
      </c>
      <c r="B9" s="23" t="s">
        <v>193</v>
      </c>
      <c r="C9" s="11" t="s">
        <v>65</v>
      </c>
      <c r="D9" s="11" t="s">
        <v>41</v>
      </c>
      <c r="E9" s="11"/>
      <c r="F9" s="11" t="s">
        <v>48</v>
      </c>
      <c r="G9" s="11"/>
    </row>
    <row r="10" spans="1:7" x14ac:dyDescent="0.2">
      <c r="A10" s="48" t="s">
        <v>158</v>
      </c>
      <c r="B10" s="23" t="s">
        <v>206</v>
      </c>
      <c r="C10" s="11" t="s">
        <v>55</v>
      </c>
      <c r="D10" s="11" t="s">
        <v>40</v>
      </c>
      <c r="E10" s="11"/>
      <c r="F10" s="11" t="s">
        <v>48</v>
      </c>
      <c r="G10" s="11"/>
    </row>
    <row r="11" spans="1:7" ht="25.5" x14ac:dyDescent="0.2">
      <c r="A11" s="48" t="s">
        <v>93</v>
      </c>
      <c r="B11" s="23" t="s">
        <v>140</v>
      </c>
      <c r="C11" s="11" t="s">
        <v>35</v>
      </c>
      <c r="D11" s="11" t="s">
        <v>67</v>
      </c>
      <c r="E11" s="11"/>
      <c r="F11" s="11" t="s">
        <v>47</v>
      </c>
      <c r="G11" s="11"/>
    </row>
    <row r="12" spans="1:7" x14ac:dyDescent="0.2">
      <c r="A12" s="23" t="s">
        <v>62</v>
      </c>
      <c r="B12" s="23" t="s">
        <v>188</v>
      </c>
      <c r="C12" s="10" t="s">
        <v>35</v>
      </c>
      <c r="D12" s="11" t="s">
        <v>42</v>
      </c>
      <c r="E12" s="11"/>
      <c r="F12" s="11" t="s">
        <v>48</v>
      </c>
      <c r="G12" s="11"/>
    </row>
    <row r="13" spans="1:7" ht="25.5" x14ac:dyDescent="0.2">
      <c r="A13" s="48" t="s">
        <v>88</v>
      </c>
      <c r="B13" s="23" t="s">
        <v>89</v>
      </c>
      <c r="C13" s="10" t="s">
        <v>35</v>
      </c>
      <c r="D13" s="11" t="s">
        <v>67</v>
      </c>
      <c r="E13" s="11"/>
      <c r="F13" s="11" t="s">
        <v>48</v>
      </c>
      <c r="G13" s="11"/>
    </row>
    <row r="27" spans="5:7" x14ac:dyDescent="0.2">
      <c r="E27" s="16"/>
      <c r="F27" s="16"/>
      <c r="G27" s="17"/>
    </row>
  </sheetData>
  <mergeCells count="2">
    <mergeCell ref="A1:G2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zoomScaleNormal="100" workbookViewId="0">
      <selection activeCell="A5" sqref="A5:B17"/>
    </sheetView>
  </sheetViews>
  <sheetFormatPr defaultRowHeight="12.75" x14ac:dyDescent="0.2"/>
  <cols>
    <col min="1" max="1" width="25.5703125" bestFit="1" customWidth="1"/>
    <col min="2" max="2" width="63.140625" bestFit="1" customWidth="1"/>
    <col min="3" max="7" width="18.140625" customWidth="1"/>
  </cols>
  <sheetData>
    <row r="1" spans="1:7" x14ac:dyDescent="0.2">
      <c r="A1" s="26" t="s">
        <v>18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34.5" customHeight="1" x14ac:dyDescent="0.2">
      <c r="A3" s="27"/>
      <c r="B3" s="27"/>
      <c r="C3" s="27"/>
      <c r="D3" s="27"/>
      <c r="E3" s="27"/>
      <c r="F3" s="27"/>
      <c r="G3" s="27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25.5" x14ac:dyDescent="0.2">
      <c r="A5" s="41" t="s">
        <v>148</v>
      </c>
      <c r="B5" s="33" t="s">
        <v>57</v>
      </c>
      <c r="C5" s="22" t="s">
        <v>107</v>
      </c>
      <c r="D5" s="20" t="s">
        <v>38</v>
      </c>
      <c r="E5" s="20"/>
      <c r="F5" s="20" t="s">
        <v>48</v>
      </c>
      <c r="G5" s="20"/>
    </row>
    <row r="6" spans="1:7" ht="38.25" x14ac:dyDescent="0.2">
      <c r="A6" s="41" t="s">
        <v>76</v>
      </c>
      <c r="B6" s="33" t="s">
        <v>207</v>
      </c>
      <c r="C6" s="22" t="s">
        <v>107</v>
      </c>
      <c r="D6" s="20" t="s">
        <v>40</v>
      </c>
      <c r="E6" s="20"/>
      <c r="F6" s="20" t="s">
        <v>48</v>
      </c>
      <c r="G6" s="20"/>
    </row>
    <row r="7" spans="1:7" ht="25.5" x14ac:dyDescent="0.2">
      <c r="A7" s="52" t="s">
        <v>77</v>
      </c>
      <c r="B7" s="33" t="s">
        <v>81</v>
      </c>
      <c r="C7" s="22" t="s">
        <v>78</v>
      </c>
      <c r="D7" s="20" t="s">
        <v>130</v>
      </c>
      <c r="E7" s="20"/>
      <c r="F7" s="20" t="s">
        <v>48</v>
      </c>
      <c r="G7" s="20"/>
    </row>
    <row r="8" spans="1:7" ht="51" x14ac:dyDescent="0.2">
      <c r="A8" s="33" t="s">
        <v>79</v>
      </c>
      <c r="B8" s="45" t="s">
        <v>208</v>
      </c>
      <c r="C8" s="22" t="s">
        <v>80</v>
      </c>
      <c r="D8" s="20" t="s">
        <v>131</v>
      </c>
      <c r="E8" s="20"/>
      <c r="F8" s="20" t="s">
        <v>47</v>
      </c>
      <c r="G8" s="20"/>
    </row>
    <row r="9" spans="1:7" x14ac:dyDescent="0.2">
      <c r="A9" s="41" t="s">
        <v>156</v>
      </c>
      <c r="B9" s="45" t="s">
        <v>171</v>
      </c>
      <c r="C9" s="22" t="s">
        <v>35</v>
      </c>
      <c r="D9" s="22" t="s">
        <v>87</v>
      </c>
      <c r="E9" s="22"/>
      <c r="F9" s="22" t="s">
        <v>48</v>
      </c>
      <c r="G9" s="22"/>
    </row>
    <row r="10" spans="1:7" ht="38.25" x14ac:dyDescent="0.2">
      <c r="A10" s="41" t="s">
        <v>165</v>
      </c>
      <c r="B10" s="45" t="s">
        <v>189</v>
      </c>
      <c r="C10" s="20" t="s">
        <v>92</v>
      </c>
      <c r="D10" s="20" t="s">
        <v>36</v>
      </c>
      <c r="E10" s="20"/>
      <c r="F10" s="20" t="s">
        <v>47</v>
      </c>
      <c r="G10" s="20"/>
    </row>
    <row r="11" spans="1:7" x14ac:dyDescent="0.2">
      <c r="A11" s="46" t="s">
        <v>110</v>
      </c>
      <c r="B11" s="33" t="s">
        <v>190</v>
      </c>
      <c r="C11" s="20" t="s">
        <v>107</v>
      </c>
      <c r="D11" s="20" t="s">
        <v>38</v>
      </c>
      <c r="E11" s="20"/>
      <c r="F11" s="20" t="s">
        <v>47</v>
      </c>
      <c r="G11" s="20"/>
    </row>
    <row r="12" spans="1:7" ht="25.5" x14ac:dyDescent="0.2">
      <c r="A12" s="41" t="s">
        <v>212</v>
      </c>
      <c r="B12" s="45" t="s">
        <v>209</v>
      </c>
      <c r="C12" s="20" t="s">
        <v>107</v>
      </c>
      <c r="D12" s="20" t="s">
        <v>87</v>
      </c>
      <c r="E12" s="20"/>
      <c r="F12" s="20" t="s">
        <v>48</v>
      </c>
      <c r="G12" s="20"/>
    </row>
    <row r="13" spans="1:7" ht="25.5" x14ac:dyDescent="0.2">
      <c r="A13" s="41" t="s">
        <v>114</v>
      </c>
      <c r="B13" s="45" t="s">
        <v>210</v>
      </c>
      <c r="C13" s="20" t="s">
        <v>107</v>
      </c>
      <c r="D13" s="20" t="s">
        <v>87</v>
      </c>
      <c r="E13" s="20"/>
      <c r="F13" s="20" t="s">
        <v>48</v>
      </c>
      <c r="G13" s="20"/>
    </row>
    <row r="14" spans="1:7" x14ac:dyDescent="0.2">
      <c r="A14" s="46" t="s">
        <v>122</v>
      </c>
      <c r="B14" s="45" t="s">
        <v>211</v>
      </c>
      <c r="C14" s="20" t="s">
        <v>107</v>
      </c>
      <c r="D14" s="20" t="s">
        <v>42</v>
      </c>
      <c r="E14" s="20"/>
      <c r="F14" s="20" t="s">
        <v>48</v>
      </c>
      <c r="G14" s="20"/>
    </row>
    <row r="15" spans="1:7" ht="25.5" x14ac:dyDescent="0.2">
      <c r="A15" s="41" t="s">
        <v>126</v>
      </c>
      <c r="B15" s="45" t="s">
        <v>209</v>
      </c>
      <c r="C15" s="20" t="s">
        <v>107</v>
      </c>
      <c r="D15" s="20" t="s">
        <v>37</v>
      </c>
      <c r="E15" s="20"/>
      <c r="F15" s="20" t="s">
        <v>48</v>
      </c>
      <c r="G15" s="20"/>
    </row>
    <row r="16" spans="1:7" x14ac:dyDescent="0.2">
      <c r="A16" s="45" t="s">
        <v>155</v>
      </c>
      <c r="B16" s="33" t="s">
        <v>73</v>
      </c>
      <c r="C16" s="20" t="s">
        <v>213</v>
      </c>
      <c r="D16" s="20" t="s">
        <v>71</v>
      </c>
      <c r="E16" s="20"/>
      <c r="F16" s="20" t="s">
        <v>48</v>
      </c>
      <c r="G16" s="20"/>
    </row>
    <row r="17" spans="1:7" x14ac:dyDescent="0.2">
      <c r="A17" s="46" t="s">
        <v>109</v>
      </c>
      <c r="B17" s="33" t="s">
        <v>191</v>
      </c>
      <c r="C17" s="20" t="s">
        <v>35</v>
      </c>
      <c r="D17" s="20" t="s">
        <v>42</v>
      </c>
      <c r="E17" s="20"/>
      <c r="F17" s="20" t="s">
        <v>48</v>
      </c>
      <c r="G17" s="20"/>
    </row>
  </sheetData>
  <protectedRanges>
    <protectedRange sqref="A6" name="Tartomány1_4_2"/>
    <protectedRange sqref="A7" name="Tartomány1_1_1"/>
    <protectedRange sqref="A15" name="Tartomány1_1_2_1"/>
  </protectedRanges>
  <mergeCells count="2">
    <mergeCell ref="A1:G2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"/>
  <sheetViews>
    <sheetView topLeftCell="A4" zoomScaleNormal="100" workbookViewId="0">
      <selection activeCell="B5" sqref="B5:B17"/>
    </sheetView>
  </sheetViews>
  <sheetFormatPr defaultRowHeight="12.75" x14ac:dyDescent="0.2"/>
  <cols>
    <col min="1" max="1" width="27.42578125" bestFit="1" customWidth="1"/>
    <col min="2" max="2" width="60.42578125" bestFit="1" customWidth="1"/>
    <col min="3" max="7" width="18.140625" customWidth="1"/>
  </cols>
  <sheetData>
    <row r="1" spans="1:7" x14ac:dyDescent="0.2">
      <c r="A1" s="26" t="s">
        <v>18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34.5" customHeight="1" x14ac:dyDescent="0.2">
      <c r="A3" s="27" t="s">
        <v>27</v>
      </c>
      <c r="B3" s="27"/>
      <c r="C3" s="27"/>
      <c r="D3" s="27"/>
      <c r="E3" s="27"/>
      <c r="F3" s="27"/>
      <c r="G3" s="27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25.5" x14ac:dyDescent="0.2">
      <c r="A5" s="41" t="s">
        <v>85</v>
      </c>
      <c r="B5" s="33" t="s">
        <v>59</v>
      </c>
      <c r="C5" s="22" t="s">
        <v>107</v>
      </c>
      <c r="D5" s="20" t="s">
        <v>36</v>
      </c>
      <c r="E5" s="20"/>
      <c r="F5" s="20" t="s">
        <v>48</v>
      </c>
      <c r="G5" s="2"/>
    </row>
    <row r="6" spans="1:7" x14ac:dyDescent="0.2">
      <c r="A6" s="41" t="s">
        <v>105</v>
      </c>
      <c r="B6" s="33" t="s">
        <v>108</v>
      </c>
      <c r="C6" s="20" t="s">
        <v>106</v>
      </c>
      <c r="D6" s="20" t="s">
        <v>137</v>
      </c>
      <c r="E6" s="20"/>
      <c r="F6" s="20" t="s">
        <v>47</v>
      </c>
      <c r="G6" s="2"/>
    </row>
    <row r="7" spans="1:7" ht="51" x14ac:dyDescent="0.2">
      <c r="A7" s="41" t="s">
        <v>113</v>
      </c>
      <c r="B7" s="45" t="s">
        <v>214</v>
      </c>
      <c r="C7" s="20" t="s">
        <v>107</v>
      </c>
      <c r="D7" s="20" t="s">
        <v>36</v>
      </c>
      <c r="E7" s="20"/>
      <c r="F7" s="20" t="s">
        <v>47</v>
      </c>
      <c r="G7" s="2"/>
    </row>
    <row r="8" spans="1:7" ht="25.5" x14ac:dyDescent="0.2">
      <c r="A8" s="42" t="s">
        <v>157</v>
      </c>
      <c r="B8" s="45" t="s">
        <v>72</v>
      </c>
      <c r="C8" s="22" t="s">
        <v>220</v>
      </c>
      <c r="D8" s="22" t="s">
        <v>130</v>
      </c>
      <c r="E8" s="22"/>
      <c r="F8" s="22" t="s">
        <v>48</v>
      </c>
      <c r="G8" s="20"/>
    </row>
    <row r="9" spans="1:7" x14ac:dyDescent="0.2">
      <c r="A9" s="43" t="s">
        <v>118</v>
      </c>
      <c r="B9" s="33" t="s">
        <v>215</v>
      </c>
      <c r="C9" s="20" t="s">
        <v>107</v>
      </c>
      <c r="D9" s="20" t="s">
        <v>52</v>
      </c>
      <c r="E9" s="21"/>
      <c r="F9" s="20" t="s">
        <v>47</v>
      </c>
      <c r="G9" s="21"/>
    </row>
    <row r="10" spans="1:7" ht="38.25" x14ac:dyDescent="0.2">
      <c r="A10" s="44" t="s">
        <v>119</v>
      </c>
      <c r="B10" s="47" t="s">
        <v>178</v>
      </c>
      <c r="C10" s="38" t="s">
        <v>107</v>
      </c>
      <c r="D10" s="38" t="s">
        <v>40</v>
      </c>
      <c r="E10" s="20"/>
      <c r="F10" s="20" t="s">
        <v>47</v>
      </c>
      <c r="G10" s="20"/>
    </row>
    <row r="11" spans="1:7" ht="25.5" x14ac:dyDescent="0.2">
      <c r="A11" s="42" t="s">
        <v>152</v>
      </c>
      <c r="B11" s="45" t="s">
        <v>70</v>
      </c>
      <c r="C11" s="22" t="s">
        <v>220</v>
      </c>
      <c r="D11" s="22" t="s">
        <v>139</v>
      </c>
      <c r="E11" s="22"/>
      <c r="F11" s="22" t="s">
        <v>48</v>
      </c>
      <c r="G11" s="20"/>
    </row>
    <row r="12" spans="1:7" x14ac:dyDescent="0.2">
      <c r="A12" s="45" t="s">
        <v>154</v>
      </c>
      <c r="B12" s="33" t="s">
        <v>50</v>
      </c>
      <c r="C12" s="20" t="s">
        <v>221</v>
      </c>
      <c r="D12" s="20" t="s">
        <v>52</v>
      </c>
      <c r="E12" s="20"/>
      <c r="F12" s="20" t="s">
        <v>48</v>
      </c>
      <c r="G12" s="20"/>
    </row>
    <row r="13" spans="1:7" ht="38.25" x14ac:dyDescent="0.2">
      <c r="A13" s="41" t="s">
        <v>124</v>
      </c>
      <c r="B13" s="45" t="s">
        <v>216</v>
      </c>
      <c r="C13" s="22" t="s">
        <v>107</v>
      </c>
      <c r="D13" s="22" t="s">
        <v>38</v>
      </c>
      <c r="E13" s="22"/>
      <c r="F13" s="22" t="s">
        <v>48</v>
      </c>
      <c r="G13" s="22"/>
    </row>
    <row r="14" spans="1:7" x14ac:dyDescent="0.2">
      <c r="A14" s="46" t="s">
        <v>125</v>
      </c>
      <c r="B14" s="47" t="s">
        <v>166</v>
      </c>
      <c r="C14" s="38" t="s">
        <v>107</v>
      </c>
      <c r="D14" s="38" t="s">
        <v>42</v>
      </c>
      <c r="E14" s="20"/>
      <c r="F14" s="38" t="s">
        <v>48</v>
      </c>
      <c r="G14" s="20"/>
    </row>
    <row r="15" spans="1:7" ht="38.25" x14ac:dyDescent="0.2">
      <c r="A15" s="45" t="s">
        <v>153</v>
      </c>
      <c r="B15" s="33" t="s">
        <v>53</v>
      </c>
      <c r="C15" s="40" t="s">
        <v>75</v>
      </c>
      <c r="D15" s="20" t="s">
        <v>133</v>
      </c>
      <c r="E15" s="20"/>
      <c r="F15" s="20" t="s">
        <v>48</v>
      </c>
      <c r="G15" s="20"/>
    </row>
    <row r="16" spans="1:7" ht="25.5" x14ac:dyDescent="0.2">
      <c r="A16" s="41" t="s">
        <v>82</v>
      </c>
      <c r="B16" s="45" t="s">
        <v>84</v>
      </c>
      <c r="C16" s="22" t="s">
        <v>83</v>
      </c>
      <c r="D16" s="20" t="s">
        <v>132</v>
      </c>
      <c r="E16" s="20"/>
      <c r="F16" s="20" t="s">
        <v>48</v>
      </c>
      <c r="G16" s="20"/>
    </row>
    <row r="17" spans="1:7" ht="38.25" x14ac:dyDescent="0.2">
      <c r="A17" s="41" t="s">
        <v>96</v>
      </c>
      <c r="B17" s="45" t="s">
        <v>194</v>
      </c>
      <c r="C17" s="22" t="s">
        <v>107</v>
      </c>
      <c r="D17" s="22" t="s">
        <v>38</v>
      </c>
      <c r="E17" s="22"/>
      <c r="F17" s="22" t="s">
        <v>48</v>
      </c>
      <c r="G17" s="22"/>
    </row>
    <row r="18" spans="1:7" x14ac:dyDescent="0.2">
      <c r="A18" s="1"/>
      <c r="B18" s="1"/>
      <c r="C18" s="1"/>
      <c r="D18" s="1"/>
      <c r="E18" s="28" t="s">
        <v>26</v>
      </c>
      <c r="F18" s="29"/>
      <c r="G18" s="5">
        <f>SUM(G5:G17)</f>
        <v>0</v>
      </c>
    </row>
  </sheetData>
  <protectedRanges>
    <protectedRange sqref="A14" name="Tartomány1_1_2_1_4_1"/>
  </protectedRanges>
  <mergeCells count="3">
    <mergeCell ref="A1:G2"/>
    <mergeCell ref="A3:G3"/>
    <mergeCell ref="E18:F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6"/>
  <sheetViews>
    <sheetView topLeftCell="A10" zoomScale="90" zoomScaleNormal="90" workbookViewId="0">
      <selection activeCell="B39" sqref="B39"/>
    </sheetView>
  </sheetViews>
  <sheetFormatPr defaultRowHeight="12.75" x14ac:dyDescent="0.2"/>
  <cols>
    <col min="1" max="1" width="32.140625" customWidth="1"/>
    <col min="2" max="2" width="72.7109375" customWidth="1"/>
    <col min="3" max="7" width="18.140625" customWidth="1"/>
  </cols>
  <sheetData>
    <row r="1" spans="1:7" x14ac:dyDescent="0.2">
      <c r="A1" s="26" t="s">
        <v>18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34.5" customHeight="1" x14ac:dyDescent="0.2">
      <c r="A3" s="27" t="s">
        <v>28</v>
      </c>
      <c r="B3" s="27"/>
      <c r="C3" s="27"/>
      <c r="D3" s="27"/>
      <c r="E3" s="27"/>
      <c r="F3" s="27"/>
      <c r="G3" s="27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25.5" x14ac:dyDescent="0.2">
      <c r="A5" s="50" t="s">
        <v>86</v>
      </c>
      <c r="B5" s="45" t="s">
        <v>61</v>
      </c>
      <c r="C5" s="40" t="s">
        <v>35</v>
      </c>
      <c r="D5" s="22" t="s">
        <v>167</v>
      </c>
      <c r="E5" s="22"/>
      <c r="F5" s="22" t="s">
        <v>48</v>
      </c>
      <c r="G5" s="22"/>
    </row>
    <row r="6" spans="1:7" ht="25.5" x14ac:dyDescent="0.2">
      <c r="A6" s="45" t="s">
        <v>34</v>
      </c>
      <c r="B6" s="45" t="s">
        <v>202</v>
      </c>
      <c r="C6" s="22" t="s">
        <v>35</v>
      </c>
      <c r="D6" s="22" t="s">
        <v>87</v>
      </c>
      <c r="E6" s="22"/>
      <c r="F6" s="22" t="s">
        <v>48</v>
      </c>
      <c r="G6" s="22"/>
    </row>
    <row r="7" spans="1:7" x14ac:dyDescent="0.2">
      <c r="A7" s="41" t="s">
        <v>90</v>
      </c>
      <c r="B7" s="45" t="s">
        <v>203</v>
      </c>
      <c r="C7" s="22" t="s">
        <v>91</v>
      </c>
      <c r="D7" s="22" t="s">
        <v>137</v>
      </c>
      <c r="E7" s="22"/>
      <c r="F7" s="22" t="s">
        <v>66</v>
      </c>
      <c r="G7" s="22"/>
    </row>
    <row r="8" spans="1:7" x14ac:dyDescent="0.2">
      <c r="A8" s="41" t="s">
        <v>141</v>
      </c>
      <c r="B8" s="45" t="s">
        <v>201</v>
      </c>
      <c r="C8" s="22" t="s">
        <v>35</v>
      </c>
      <c r="D8" s="22" t="s">
        <v>38</v>
      </c>
      <c r="E8" s="22"/>
      <c r="F8" s="22" t="s">
        <v>48</v>
      </c>
      <c r="G8" s="22"/>
    </row>
    <row r="9" spans="1:7" x14ac:dyDescent="0.2">
      <c r="A9" s="41" t="s">
        <v>69</v>
      </c>
      <c r="B9" s="45" t="s">
        <v>168</v>
      </c>
      <c r="C9" s="22" t="s">
        <v>35</v>
      </c>
      <c r="D9" s="22" t="s">
        <v>68</v>
      </c>
      <c r="E9" s="22"/>
      <c r="F9" s="22" t="s">
        <v>47</v>
      </c>
      <c r="G9" s="22"/>
    </row>
    <row r="10" spans="1:7" ht="25.5" x14ac:dyDescent="0.2">
      <c r="A10" s="41" t="s">
        <v>94</v>
      </c>
      <c r="B10" s="45" t="s">
        <v>169</v>
      </c>
      <c r="C10" s="22" t="s">
        <v>35</v>
      </c>
      <c r="D10" s="22" t="s">
        <v>87</v>
      </c>
      <c r="E10" s="22"/>
      <c r="F10" s="22" t="s">
        <v>66</v>
      </c>
      <c r="G10" s="22"/>
    </row>
    <row r="11" spans="1:7" ht="38.25" x14ac:dyDescent="0.2">
      <c r="A11" s="41" t="s">
        <v>95</v>
      </c>
      <c r="B11" s="45" t="s">
        <v>170</v>
      </c>
      <c r="C11" s="22" t="s">
        <v>35</v>
      </c>
      <c r="D11" s="22" t="s">
        <v>87</v>
      </c>
      <c r="E11" s="22"/>
      <c r="F11" s="22" t="s">
        <v>66</v>
      </c>
      <c r="G11" s="22"/>
    </row>
    <row r="12" spans="1:7" ht="25.5" x14ac:dyDescent="0.2">
      <c r="A12" s="41" t="s">
        <v>127</v>
      </c>
      <c r="B12" s="45" t="s">
        <v>204</v>
      </c>
      <c r="C12" s="22" t="s">
        <v>35</v>
      </c>
      <c r="D12" s="22" t="s">
        <v>36</v>
      </c>
      <c r="E12" s="49"/>
      <c r="F12" s="35" t="s">
        <v>47</v>
      </c>
      <c r="G12" s="6"/>
    </row>
    <row r="13" spans="1:7" x14ac:dyDescent="0.2">
      <c r="A13" s="51" t="s">
        <v>161</v>
      </c>
      <c r="B13" s="45" t="s">
        <v>222</v>
      </c>
      <c r="C13" s="20"/>
      <c r="D13" s="20"/>
      <c r="E13" s="20"/>
      <c r="F13" s="20" t="s">
        <v>47</v>
      </c>
      <c r="G13" s="2"/>
    </row>
    <row r="14" spans="1:7" x14ac:dyDescent="0.2">
      <c r="A14" s="41" t="s">
        <v>97</v>
      </c>
      <c r="B14" s="45" t="s">
        <v>98</v>
      </c>
      <c r="C14" s="22" t="s">
        <v>35</v>
      </c>
      <c r="D14" s="22" t="s">
        <v>37</v>
      </c>
      <c r="E14" s="22"/>
      <c r="F14" s="22" t="s">
        <v>66</v>
      </c>
      <c r="G14" s="22"/>
    </row>
    <row r="15" spans="1:7" ht="25.5" x14ac:dyDescent="0.2">
      <c r="A15" s="41" t="s">
        <v>99</v>
      </c>
      <c r="B15" s="45" t="s">
        <v>162</v>
      </c>
      <c r="C15" s="22" t="s">
        <v>35</v>
      </c>
      <c r="D15" s="22" t="s">
        <v>87</v>
      </c>
      <c r="E15" s="22"/>
      <c r="F15" s="22" t="s">
        <v>48</v>
      </c>
      <c r="G15" s="22"/>
    </row>
    <row r="16" spans="1:7" ht="25.5" x14ac:dyDescent="0.2">
      <c r="A16" s="41" t="s">
        <v>100</v>
      </c>
      <c r="B16" s="45" t="s">
        <v>205</v>
      </c>
      <c r="C16" s="22" t="s">
        <v>35</v>
      </c>
      <c r="D16" s="22" t="s">
        <v>87</v>
      </c>
      <c r="E16" s="22"/>
      <c r="F16" s="22" t="s">
        <v>48</v>
      </c>
      <c r="G16" s="22"/>
    </row>
    <row r="17" spans="1:7" ht="25.5" x14ac:dyDescent="0.2">
      <c r="A17" s="41" t="s">
        <v>101</v>
      </c>
      <c r="B17" s="45" t="s">
        <v>103</v>
      </c>
      <c r="C17" s="22" t="s">
        <v>35</v>
      </c>
      <c r="D17" s="22" t="s">
        <v>37</v>
      </c>
      <c r="E17" s="22"/>
      <c r="F17" s="22" t="s">
        <v>66</v>
      </c>
      <c r="G17" s="22"/>
    </row>
    <row r="18" spans="1:7" ht="25.5" x14ac:dyDescent="0.2">
      <c r="A18" s="41" t="s">
        <v>102</v>
      </c>
      <c r="B18" s="45" t="s">
        <v>195</v>
      </c>
      <c r="C18" s="22" t="s">
        <v>35</v>
      </c>
      <c r="D18" s="22" t="s">
        <v>87</v>
      </c>
      <c r="E18" s="22"/>
      <c r="F18" s="22" t="s">
        <v>48</v>
      </c>
      <c r="G18" s="22"/>
    </row>
    <row r="19" spans="1:7" ht="25.5" x14ac:dyDescent="0.2">
      <c r="A19" s="41" t="s">
        <v>120</v>
      </c>
      <c r="B19" s="45" t="s">
        <v>121</v>
      </c>
      <c r="C19" s="22" t="s">
        <v>35</v>
      </c>
      <c r="D19" s="22" t="s">
        <v>87</v>
      </c>
      <c r="E19" s="22"/>
      <c r="F19" s="22" t="s">
        <v>48</v>
      </c>
      <c r="G19" s="22"/>
    </row>
    <row r="20" spans="1:7" ht="25.5" x14ac:dyDescent="0.2">
      <c r="A20" s="41" t="s">
        <v>129</v>
      </c>
      <c r="B20" s="47" t="s">
        <v>200</v>
      </c>
      <c r="C20" s="37" t="s">
        <v>35</v>
      </c>
      <c r="D20" s="37" t="s">
        <v>87</v>
      </c>
      <c r="E20" s="22"/>
      <c r="F20" s="36" t="s">
        <v>66</v>
      </c>
      <c r="G20" s="22"/>
    </row>
    <row r="21" spans="1:7" x14ac:dyDescent="0.2">
      <c r="A21" s="41" t="s">
        <v>164</v>
      </c>
      <c r="B21" s="33" t="s">
        <v>222</v>
      </c>
      <c r="C21" s="20" t="s">
        <v>35</v>
      </c>
      <c r="D21" s="20" t="s">
        <v>67</v>
      </c>
      <c r="E21" s="20"/>
      <c r="F21" s="20" t="s">
        <v>47</v>
      </c>
      <c r="G21" s="20"/>
    </row>
    <row r="26" spans="1:7" x14ac:dyDescent="0.2">
      <c r="E26" s="30"/>
      <c r="F26" s="30"/>
      <c r="G26" s="18"/>
    </row>
  </sheetData>
  <protectedRanges>
    <protectedRange sqref="A14" name="Tartomány1"/>
    <protectedRange sqref="A18" name="Tartomány1_1_2_1_1"/>
    <protectedRange sqref="A12" name="Tartomány1_1_2_1_2"/>
  </protectedRanges>
  <mergeCells count="3">
    <mergeCell ref="A1:G2"/>
    <mergeCell ref="A3:G3"/>
    <mergeCell ref="E26:F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&amp;CÉVES SZOLGÁLTATÁSI TERV - Kikötő Ifjúsági Közösségi Tér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12"/>
  <sheetViews>
    <sheetView topLeftCell="B1" zoomScaleNormal="100" workbookViewId="0">
      <selection activeCell="C18" sqref="C18"/>
    </sheetView>
  </sheetViews>
  <sheetFormatPr defaultRowHeight="12.75" x14ac:dyDescent="0.2"/>
  <cols>
    <col min="1" max="1" width="29.42578125" customWidth="1"/>
    <col min="2" max="2" width="68.42578125" customWidth="1"/>
    <col min="3" max="7" width="18.140625" customWidth="1"/>
  </cols>
  <sheetData>
    <row r="2" spans="1:15" x14ac:dyDescent="0.2">
      <c r="A2" s="26" t="s">
        <v>18</v>
      </c>
      <c r="B2" s="26"/>
      <c r="C2" s="26"/>
      <c r="D2" s="26"/>
      <c r="E2" s="26"/>
      <c r="F2" s="26"/>
      <c r="G2" s="26"/>
    </row>
    <row r="3" spans="1:15" x14ac:dyDescent="0.2">
      <c r="A3" s="26"/>
      <c r="B3" s="26"/>
      <c r="C3" s="26"/>
      <c r="D3" s="26"/>
      <c r="E3" s="26"/>
      <c r="F3" s="26"/>
      <c r="G3" s="26"/>
    </row>
    <row r="4" spans="1:15" ht="34.5" customHeight="1" x14ac:dyDescent="0.2">
      <c r="A4" s="27" t="s">
        <v>29</v>
      </c>
      <c r="B4" s="27"/>
      <c r="C4" s="27"/>
      <c r="D4" s="27"/>
      <c r="E4" s="27"/>
      <c r="F4" s="27"/>
      <c r="G4" s="27"/>
    </row>
    <row r="5" spans="1:15" ht="63.75" x14ac:dyDescent="0.2">
      <c r="A5" s="13" t="s">
        <v>19</v>
      </c>
      <c r="B5" s="13" t="s">
        <v>20</v>
      </c>
      <c r="C5" s="13" t="s">
        <v>21</v>
      </c>
      <c r="D5" s="13" t="s">
        <v>22</v>
      </c>
      <c r="E5" s="13" t="s">
        <v>23</v>
      </c>
      <c r="F5" s="13" t="s">
        <v>24</v>
      </c>
      <c r="G5" s="6" t="s">
        <v>25</v>
      </c>
      <c r="I5" s="34"/>
      <c r="J5" s="34"/>
      <c r="K5" s="34"/>
      <c r="L5" s="34"/>
      <c r="M5" s="34"/>
      <c r="N5" s="34"/>
      <c r="O5" s="34"/>
    </row>
    <row r="6" spans="1:15" x14ac:dyDescent="0.2">
      <c r="A6" s="9" t="s">
        <v>111</v>
      </c>
      <c r="B6" s="46" t="s">
        <v>197</v>
      </c>
      <c r="C6" s="39" t="s">
        <v>35</v>
      </c>
      <c r="D6" s="39" t="s">
        <v>67</v>
      </c>
      <c r="E6" s="39"/>
      <c r="F6" s="39" t="s">
        <v>112</v>
      </c>
      <c r="G6" s="20"/>
      <c r="I6" s="34"/>
      <c r="J6" s="34"/>
      <c r="K6" s="34"/>
      <c r="L6" s="34"/>
      <c r="M6" s="34"/>
      <c r="N6" s="34"/>
      <c r="O6" s="34"/>
    </row>
    <row r="7" spans="1:15" x14ac:dyDescent="0.2">
      <c r="A7" s="9" t="s">
        <v>64</v>
      </c>
      <c r="B7" s="46" t="s">
        <v>198</v>
      </c>
      <c r="C7" s="39" t="s">
        <v>63</v>
      </c>
      <c r="D7" s="39" t="s">
        <v>42</v>
      </c>
      <c r="E7" s="39"/>
      <c r="F7" s="39" t="s">
        <v>48</v>
      </c>
      <c r="G7" s="20"/>
      <c r="I7" s="34"/>
      <c r="J7" s="34"/>
      <c r="K7" s="34"/>
      <c r="L7" s="34"/>
      <c r="M7" s="34"/>
      <c r="N7" s="34"/>
      <c r="O7" s="34"/>
    </row>
    <row r="8" spans="1:15" x14ac:dyDescent="0.2">
      <c r="A8" s="24" t="s">
        <v>196</v>
      </c>
      <c r="B8" s="41" t="s">
        <v>173</v>
      </c>
      <c r="C8" s="35" t="s">
        <v>138</v>
      </c>
      <c r="D8" s="35" t="s">
        <v>133</v>
      </c>
      <c r="E8" s="35"/>
      <c r="F8" s="35" t="s">
        <v>48</v>
      </c>
      <c r="G8" s="20"/>
      <c r="I8" s="34"/>
      <c r="J8" s="34"/>
      <c r="K8" s="34"/>
      <c r="L8" s="34"/>
      <c r="M8" s="34"/>
      <c r="N8" s="34"/>
      <c r="O8" s="34"/>
    </row>
    <row r="9" spans="1:15" ht="25.5" x14ac:dyDescent="0.2">
      <c r="A9" s="14" t="s">
        <v>172</v>
      </c>
      <c r="B9" s="41" t="s">
        <v>199</v>
      </c>
      <c r="C9" s="39" t="s">
        <v>35</v>
      </c>
      <c r="D9" s="39" t="s">
        <v>87</v>
      </c>
      <c r="E9" s="39"/>
      <c r="F9" s="39" t="s">
        <v>48</v>
      </c>
      <c r="G9" s="20"/>
      <c r="I9" s="34"/>
      <c r="J9" s="34"/>
      <c r="K9" s="34"/>
      <c r="L9" s="34"/>
      <c r="M9" s="34"/>
      <c r="N9" s="34"/>
      <c r="O9" s="34"/>
    </row>
    <row r="10" spans="1:15" ht="38.25" x14ac:dyDescent="0.2">
      <c r="A10" s="8" t="s">
        <v>123</v>
      </c>
      <c r="B10" s="41" t="s">
        <v>218</v>
      </c>
      <c r="C10" s="39" t="s">
        <v>35</v>
      </c>
      <c r="D10" s="39" t="s">
        <v>37</v>
      </c>
      <c r="E10" s="39"/>
      <c r="F10" s="39" t="s">
        <v>48</v>
      </c>
      <c r="G10" s="20"/>
      <c r="I10" s="34"/>
      <c r="J10" s="34"/>
      <c r="K10" s="34"/>
      <c r="L10" s="34"/>
      <c r="M10" s="34"/>
      <c r="N10" s="34"/>
      <c r="O10" s="34"/>
    </row>
    <row r="11" spans="1:15" ht="25.5" x14ac:dyDescent="0.2">
      <c r="A11" s="8" t="s">
        <v>128</v>
      </c>
      <c r="B11" s="46" t="s">
        <v>149</v>
      </c>
      <c r="C11" s="39" t="s">
        <v>35</v>
      </c>
      <c r="D11" s="39" t="s">
        <v>38</v>
      </c>
      <c r="E11" s="39"/>
      <c r="F11" s="39" t="s">
        <v>48</v>
      </c>
      <c r="G11" s="20"/>
      <c r="I11" s="34"/>
      <c r="J11" s="34"/>
      <c r="K11" s="34"/>
      <c r="L11" s="34"/>
      <c r="M11" s="34"/>
      <c r="N11" s="34"/>
      <c r="O11" s="34"/>
    </row>
    <row r="12" spans="1:15" x14ac:dyDescent="0.2">
      <c r="A12" s="11"/>
      <c r="B12" s="11"/>
      <c r="C12" s="11"/>
      <c r="D12" s="11"/>
      <c r="E12" s="31" t="s">
        <v>26</v>
      </c>
      <c r="F12" s="32"/>
      <c r="G12" s="15">
        <f>SUM(G6:G11)</f>
        <v>0</v>
      </c>
    </row>
  </sheetData>
  <mergeCells count="3">
    <mergeCell ref="A2:G3"/>
    <mergeCell ref="A4:G4"/>
    <mergeCell ref="E12:F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zoomScaleNormal="100" workbookViewId="0">
      <selection activeCell="C16" sqref="C16"/>
    </sheetView>
  </sheetViews>
  <sheetFormatPr defaultRowHeight="12.75" x14ac:dyDescent="0.2"/>
  <cols>
    <col min="1" max="1" width="29.140625" customWidth="1"/>
    <col min="2" max="2" width="66.7109375" bestFit="1" customWidth="1"/>
    <col min="3" max="7" width="18.140625" customWidth="1"/>
  </cols>
  <sheetData>
    <row r="1" spans="1:7" x14ac:dyDescent="0.2">
      <c r="A1" s="26" t="s">
        <v>18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34.5" customHeight="1" x14ac:dyDescent="0.2">
      <c r="A3" s="27" t="s">
        <v>30</v>
      </c>
      <c r="B3" s="27"/>
      <c r="C3" s="27"/>
      <c r="D3" s="27"/>
      <c r="E3" s="27"/>
      <c r="F3" s="27"/>
      <c r="G3" s="27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25.5" x14ac:dyDescent="0.2">
      <c r="A5" s="52" t="s">
        <v>104</v>
      </c>
      <c r="B5" s="33" t="s">
        <v>58</v>
      </c>
      <c r="C5" s="20" t="s">
        <v>49</v>
      </c>
      <c r="D5" s="20" t="s">
        <v>130</v>
      </c>
      <c r="E5" s="2"/>
      <c r="F5" s="20" t="s">
        <v>48</v>
      </c>
      <c r="G5" s="2"/>
    </row>
    <row r="6" spans="1:7" x14ac:dyDescent="0.2">
      <c r="A6" s="42" t="s">
        <v>217</v>
      </c>
      <c r="B6" s="45" t="s">
        <v>54</v>
      </c>
      <c r="C6" s="22" t="s">
        <v>55</v>
      </c>
      <c r="D6" s="22" t="s">
        <v>51</v>
      </c>
      <c r="E6" s="22"/>
      <c r="F6" s="22" t="s">
        <v>48</v>
      </c>
      <c r="G6" s="2"/>
    </row>
    <row r="7" spans="1:7" ht="25.5" x14ac:dyDescent="0.2">
      <c r="A7" s="41" t="s">
        <v>115</v>
      </c>
      <c r="B7" s="33" t="s">
        <v>163</v>
      </c>
      <c r="C7" s="20" t="s">
        <v>35</v>
      </c>
      <c r="D7" s="20" t="s">
        <v>41</v>
      </c>
      <c r="E7" s="20"/>
      <c r="F7" s="20" t="s">
        <v>47</v>
      </c>
      <c r="G7" s="20"/>
    </row>
    <row r="8" spans="1:7" x14ac:dyDescent="0.2">
      <c r="A8" s="46" t="s">
        <v>117</v>
      </c>
      <c r="B8" s="33" t="s">
        <v>159</v>
      </c>
      <c r="C8" s="20" t="s">
        <v>35</v>
      </c>
      <c r="D8" s="20" t="s">
        <v>41</v>
      </c>
      <c r="E8" s="20"/>
      <c r="F8" s="20" t="s">
        <v>47</v>
      </c>
      <c r="G8" s="20"/>
    </row>
    <row r="9" spans="1:7" x14ac:dyDescent="0.2">
      <c r="A9" s="46" t="s">
        <v>180</v>
      </c>
      <c r="B9" s="53" t="s">
        <v>179</v>
      </c>
      <c r="C9" s="38" t="s">
        <v>35</v>
      </c>
      <c r="D9" s="38" t="s">
        <v>41</v>
      </c>
      <c r="E9" s="20"/>
      <c r="F9" s="20" t="s">
        <v>47</v>
      </c>
      <c r="G9" s="20"/>
    </row>
    <row r="10" spans="1:7" x14ac:dyDescent="0.2">
      <c r="A10" s="46" t="s">
        <v>116</v>
      </c>
      <c r="B10" s="33" t="s">
        <v>160</v>
      </c>
      <c r="C10" s="20" t="s">
        <v>35</v>
      </c>
      <c r="D10" s="20" t="s">
        <v>41</v>
      </c>
      <c r="E10" s="20"/>
      <c r="F10" s="20" t="s">
        <v>47</v>
      </c>
      <c r="G10" s="20"/>
    </row>
    <row r="11" spans="1:7" x14ac:dyDescent="0.2">
      <c r="A11" s="23"/>
      <c r="B11" s="23"/>
      <c r="C11" s="1"/>
      <c r="D11" s="1"/>
      <c r="E11" s="28" t="s">
        <v>26</v>
      </c>
      <c r="F11" s="29"/>
      <c r="G11" s="5">
        <f>SUM(G5:G10)</f>
        <v>0</v>
      </c>
    </row>
  </sheetData>
  <protectedRanges>
    <protectedRange sqref="A5" name="Tartomány1_1_1"/>
    <protectedRange sqref="A7" name="Tartomány1_1_1_2"/>
  </protectedRanges>
  <mergeCells count="3">
    <mergeCell ref="A1:G2"/>
    <mergeCell ref="A3:G3"/>
    <mergeCell ref="E11:F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&amp;CÉVES SZOLGÁLTATÁSI TERV - Kikötő Ifjúsági Közösségi Tér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"/>
  <sheetViews>
    <sheetView zoomScaleNormal="100" workbookViewId="0">
      <selection activeCell="D12" sqref="D12"/>
    </sheetView>
  </sheetViews>
  <sheetFormatPr defaultRowHeight="12.75" x14ac:dyDescent="0.2"/>
  <cols>
    <col min="1" max="1" width="18.140625" customWidth="1"/>
    <col min="2" max="2" width="16.7109375" bestFit="1" customWidth="1"/>
    <col min="3" max="7" width="18.140625" customWidth="1"/>
  </cols>
  <sheetData>
    <row r="1" spans="1:7" x14ac:dyDescent="0.2">
      <c r="A1" s="26" t="s">
        <v>18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34.5" customHeight="1" x14ac:dyDescent="0.2">
      <c r="A3" s="27" t="s">
        <v>31</v>
      </c>
      <c r="B3" s="27"/>
      <c r="C3" s="27"/>
      <c r="D3" s="27"/>
      <c r="E3" s="27"/>
      <c r="F3" s="27"/>
      <c r="G3" s="27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38.25" x14ac:dyDescent="0.2">
      <c r="A5" s="33" t="s">
        <v>142</v>
      </c>
      <c r="B5" s="45" t="s">
        <v>143</v>
      </c>
      <c r="C5" s="22" t="s">
        <v>147</v>
      </c>
      <c r="D5" s="20" t="s">
        <v>56</v>
      </c>
      <c r="E5" s="22"/>
      <c r="F5" s="20" t="s">
        <v>144</v>
      </c>
      <c r="G5" s="20"/>
    </row>
    <row r="6" spans="1:7" ht="63.75" x14ac:dyDescent="0.2">
      <c r="A6" s="45" t="s">
        <v>145</v>
      </c>
      <c r="B6" s="45" t="s">
        <v>146</v>
      </c>
      <c r="C6" s="20" t="s">
        <v>150</v>
      </c>
      <c r="D6" s="20" t="s">
        <v>151</v>
      </c>
      <c r="E6" s="22"/>
      <c r="F6" s="22" t="s">
        <v>144</v>
      </c>
      <c r="G6" s="20"/>
    </row>
    <row r="7" spans="1:7" x14ac:dyDescent="0.2">
      <c r="A7" s="1"/>
      <c r="B7" s="1"/>
      <c r="C7" s="1"/>
      <c r="D7" s="1"/>
      <c r="E7" s="28" t="s">
        <v>26</v>
      </c>
      <c r="F7" s="29"/>
      <c r="G7" s="5">
        <f>SUM(G5:G6)</f>
        <v>0</v>
      </c>
    </row>
  </sheetData>
  <mergeCells count="3">
    <mergeCell ref="A1:G2"/>
    <mergeCell ref="A3:G3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Kikötő Ifjúsági Közösségi Tér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Gergő</cp:lastModifiedBy>
  <cp:lastPrinted>2022-03-02T15:39:03Z</cp:lastPrinted>
  <dcterms:created xsi:type="dcterms:W3CDTF">2019-02-21T08:43:29Z</dcterms:created>
  <dcterms:modified xsi:type="dcterms:W3CDTF">2022-03-02T15:39:11Z</dcterms:modified>
</cp:coreProperties>
</file>